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Prices" sheetId="1" r:id="rId1"/>
    <sheet name="Sales" sheetId="2" r:id="rId2"/>
  </sheets>
  <calcPr calcId="144525"/>
</workbook>
</file>

<file path=xl/calcChain.xml><?xml version="1.0" encoding="utf-8"?>
<calcChain xmlns="http://schemas.openxmlformats.org/spreadsheetml/2006/main">
  <c r="D6" i="2" l="1"/>
  <c r="C6" i="2" l="1"/>
  <c r="C7" i="2" s="1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5" i="2"/>
  <c r="E6" i="2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E26" i="2" s="1"/>
  <c r="D27" i="2"/>
  <c r="E27" i="2" s="1"/>
  <c r="D28" i="2"/>
  <c r="E28" i="2" s="1"/>
  <c r="D29" i="2"/>
  <c r="E29" i="2" s="1"/>
  <c r="D30" i="2"/>
  <c r="E30" i="2" s="1"/>
  <c r="D31" i="2"/>
  <c r="E31" i="2" s="1"/>
  <c r="D32" i="2"/>
  <c r="E32" i="2" s="1"/>
  <c r="D33" i="2"/>
  <c r="E33" i="2" s="1"/>
  <c r="D34" i="2"/>
  <c r="E34" i="2" s="1"/>
  <c r="D35" i="2"/>
  <c r="E35" i="2" s="1"/>
  <c r="D36" i="2"/>
  <c r="E36" i="2" s="1"/>
  <c r="D37" i="2"/>
  <c r="E37" i="2" s="1"/>
  <c r="D38" i="2"/>
  <c r="E38" i="2" s="1"/>
  <c r="D39" i="2"/>
  <c r="E39" i="2" s="1"/>
  <c r="D40" i="2"/>
  <c r="E40" i="2" s="1"/>
  <c r="D41" i="2"/>
  <c r="E41" i="2" s="1"/>
  <c r="D42" i="2"/>
  <c r="E42" i="2" s="1"/>
  <c r="D43" i="2"/>
  <c r="E43" i="2" s="1"/>
  <c r="D44" i="2"/>
  <c r="E44" i="2" s="1"/>
  <c r="D45" i="2"/>
  <c r="E45" i="2" s="1"/>
  <c r="D46" i="2"/>
  <c r="E46" i="2" s="1"/>
  <c r="D47" i="2"/>
  <c r="E47" i="2" s="1"/>
  <c r="D48" i="2"/>
  <c r="E48" i="2" s="1"/>
  <c r="D49" i="2"/>
  <c r="E49" i="2" s="1"/>
  <c r="D50" i="2"/>
  <c r="E50" i="2" s="1"/>
  <c r="D51" i="2"/>
  <c r="E51" i="2" s="1"/>
  <c r="D52" i="2"/>
  <c r="E52" i="2" s="1"/>
  <c r="D53" i="2"/>
  <c r="E53" i="2" s="1"/>
  <c r="D54" i="2"/>
  <c r="E54" i="2" s="1"/>
  <c r="D55" i="2"/>
  <c r="E55" i="2" s="1"/>
  <c r="D56" i="2"/>
  <c r="E56" i="2" s="1"/>
  <c r="D57" i="2"/>
  <c r="E57" i="2" s="1"/>
  <c r="D58" i="2"/>
  <c r="E58" i="2" s="1"/>
  <c r="D59" i="2"/>
  <c r="E59" i="2" s="1"/>
  <c r="D60" i="2"/>
  <c r="E60" i="2" s="1"/>
  <c r="D61" i="2"/>
  <c r="E61" i="2" s="1"/>
  <c r="D62" i="2"/>
  <c r="E62" i="2" s="1"/>
  <c r="D63" i="2"/>
  <c r="E63" i="2" s="1"/>
  <c r="D64" i="2"/>
  <c r="E64" i="2" s="1"/>
  <c r="D65" i="2"/>
  <c r="E65" i="2" s="1"/>
  <c r="D66" i="2"/>
  <c r="E66" i="2" s="1"/>
  <c r="D67" i="2"/>
  <c r="E67" i="2" s="1"/>
  <c r="D68" i="2"/>
  <c r="E68" i="2" s="1"/>
  <c r="D69" i="2"/>
  <c r="E69" i="2" s="1"/>
  <c r="D70" i="2"/>
  <c r="E70" i="2" s="1"/>
  <c r="D71" i="2"/>
  <c r="E71" i="2" s="1"/>
  <c r="D72" i="2"/>
  <c r="E72" i="2" s="1"/>
  <c r="D5" i="2"/>
  <c r="E5" i="2" s="1"/>
  <c r="H5" i="2" s="1" a="1"/>
  <c r="H5" i="2" s="1"/>
  <c r="C8" i="2" l="1"/>
  <c r="C9" i="2"/>
  <c r="H9" i="2" a="1"/>
  <c r="H9" i="2" s="1"/>
  <c r="C10" i="2" l="1"/>
  <c r="I9" i="2"/>
  <c r="H7" i="2" a="1"/>
  <c r="H7" i="2" s="1"/>
  <c r="I7" i="2" s="1"/>
  <c r="H11" i="2" a="1"/>
  <c r="H11" i="2" s="1"/>
  <c r="I11" i="2" s="1"/>
  <c r="H12" i="2" a="1"/>
  <c r="H12" i="2" s="1"/>
  <c r="I5" i="2"/>
  <c r="E13" i="1"/>
  <c r="F13" i="1" s="1"/>
  <c r="G13" i="1" s="1"/>
  <c r="H13" i="1" s="1"/>
  <c r="I13" i="1" s="1"/>
  <c r="J13" i="1" s="1"/>
  <c r="K13" i="1" s="1"/>
  <c r="E15" i="1"/>
  <c r="F15" i="1" s="1"/>
  <c r="G15" i="1" s="1"/>
  <c r="H15" i="1" s="1"/>
  <c r="I15" i="1" s="1"/>
  <c r="E14" i="1"/>
  <c r="E12" i="1"/>
  <c r="E11" i="1"/>
  <c r="F9" i="1"/>
  <c r="G9" i="1" s="1"/>
  <c r="H9" i="1" s="1"/>
  <c r="I9" i="1" s="1"/>
  <c r="J9" i="1" s="1"/>
  <c r="E9" i="1"/>
  <c r="E10" i="1"/>
  <c r="F10" i="1" s="1"/>
  <c r="G10" i="1" s="1"/>
  <c r="H10" i="1" s="1"/>
  <c r="I10" i="1" s="1"/>
  <c r="F8" i="1"/>
  <c r="G8" i="1" s="1"/>
  <c r="E8" i="1"/>
  <c r="C11" i="2" l="1"/>
  <c r="C13" i="2" s="1"/>
  <c r="C12" i="2"/>
  <c r="H19" i="2" a="1"/>
  <c r="H19" i="2" s="1"/>
  <c r="I19" i="2" s="1"/>
  <c r="H10" i="2" a="1"/>
  <c r="H10" i="2" s="1"/>
  <c r="H15" i="2" s="1" a="1"/>
  <c r="H15" i="2" s="1"/>
  <c r="I15" i="2" s="1"/>
  <c r="H8" i="2" a="1"/>
  <c r="H8" i="2" s="1"/>
  <c r="H6" i="2" a="1"/>
  <c r="H6" i="2" s="1"/>
  <c r="H17" i="2" s="1" a="1"/>
  <c r="H17" i="2" s="1"/>
  <c r="H21" i="2" a="1"/>
  <c r="H21" i="2" s="1"/>
  <c r="H23" i="2" a="1"/>
  <c r="H23" i="2" s="1"/>
  <c r="H25" i="2" a="1"/>
  <c r="H25" i="2" s="1"/>
  <c r="H27" i="2" a="1"/>
  <c r="H27" i="2" s="1"/>
  <c r="H29" i="2" a="1"/>
  <c r="H29" i="2" s="1"/>
  <c r="H31" i="2" a="1"/>
  <c r="H31" i="2" s="1"/>
  <c r="H33" i="2" a="1"/>
  <c r="H33" i="2" s="1"/>
  <c r="H35" i="2" a="1"/>
  <c r="H35" i="2" s="1"/>
  <c r="H37" i="2" a="1"/>
  <c r="H37" i="2" s="1"/>
  <c r="H39" i="2" a="1"/>
  <c r="H39" i="2" s="1"/>
  <c r="H41" i="2" a="1"/>
  <c r="H41" i="2" s="1"/>
  <c r="H43" i="2" a="1"/>
  <c r="H43" i="2" s="1"/>
  <c r="H20" i="2" a="1"/>
  <c r="H20" i="2" s="1"/>
  <c r="H24" i="2" a="1"/>
  <c r="H24" i="2" s="1"/>
  <c r="H28" i="2" a="1"/>
  <c r="H28" i="2" s="1"/>
  <c r="H32" i="2" a="1"/>
  <c r="H32" i="2" s="1"/>
  <c r="H36" i="2" a="1"/>
  <c r="H36" i="2" s="1"/>
  <c r="H40" i="2" a="1"/>
  <c r="H40" i="2" s="1"/>
  <c r="H44" i="2" a="1"/>
  <c r="H44" i="2" s="1"/>
  <c r="H48" i="2" a="1"/>
  <c r="H48" i="2" s="1"/>
  <c r="H52" i="2" a="1"/>
  <c r="H52" i="2" s="1"/>
  <c r="H56" i="2" a="1"/>
  <c r="H56" i="2" s="1"/>
  <c r="H60" i="2" a="1"/>
  <c r="H60" i="2" s="1"/>
  <c r="H64" i="2" a="1"/>
  <c r="H64" i="2" s="1"/>
  <c r="H68" i="2" a="1"/>
  <c r="H68" i="2" s="1"/>
  <c r="H72" i="2" a="1"/>
  <c r="H72" i="2" s="1"/>
  <c r="H74" i="2" a="1"/>
  <c r="H74" i="2" s="1"/>
  <c r="H76" i="2" a="1"/>
  <c r="H76" i="2" s="1"/>
  <c r="H78" i="2" a="1"/>
  <c r="H78" i="2" s="1"/>
  <c r="H80" i="2" a="1"/>
  <c r="H80" i="2" s="1"/>
  <c r="H45" i="2" a="1"/>
  <c r="H45" i="2" s="1"/>
  <c r="H47" i="2" a="1"/>
  <c r="H47" i="2" s="1"/>
  <c r="H49" i="2" a="1"/>
  <c r="H49" i="2" s="1"/>
  <c r="H51" i="2" a="1"/>
  <c r="H51" i="2" s="1"/>
  <c r="H53" i="2" a="1"/>
  <c r="H53" i="2" s="1"/>
  <c r="H55" i="2" a="1"/>
  <c r="H55" i="2" s="1"/>
  <c r="H57" i="2" a="1"/>
  <c r="H57" i="2" s="1"/>
  <c r="H59" i="2" a="1"/>
  <c r="H59" i="2" s="1"/>
  <c r="H61" i="2" a="1"/>
  <c r="H61" i="2" s="1"/>
  <c r="H63" i="2" a="1"/>
  <c r="H63" i="2" s="1"/>
  <c r="H65" i="2" a="1"/>
  <c r="H65" i="2" s="1"/>
  <c r="H67" i="2" a="1"/>
  <c r="H67" i="2" s="1"/>
  <c r="H69" i="2" a="1"/>
  <c r="H69" i="2" s="1"/>
  <c r="H71" i="2" a="1"/>
  <c r="H71" i="2" s="1"/>
  <c r="H73" i="2" a="1"/>
  <c r="H73" i="2" s="1"/>
  <c r="H75" i="2" a="1"/>
  <c r="H75" i="2" s="1"/>
  <c r="H77" i="2" a="1"/>
  <c r="H77" i="2" s="1"/>
  <c r="H79" i="2" a="1"/>
  <c r="H79" i="2" s="1"/>
  <c r="I17" i="2"/>
  <c r="F11" i="1"/>
  <c r="F12" i="1" s="1"/>
  <c r="G11" i="1"/>
  <c r="G12" i="1" s="1"/>
  <c r="H8" i="1"/>
  <c r="I12" i="2"/>
  <c r="H66" i="2" l="1" a="1"/>
  <c r="H66" i="2" s="1"/>
  <c r="H58" i="2" a="1"/>
  <c r="H58" i="2" s="1"/>
  <c r="H50" i="2" a="1"/>
  <c r="H50" i="2" s="1"/>
  <c r="H42" i="2" a="1"/>
  <c r="H42" i="2" s="1"/>
  <c r="H34" i="2" a="1"/>
  <c r="H34" i="2" s="1"/>
  <c r="H26" i="2" a="1"/>
  <c r="H26" i="2" s="1"/>
  <c r="H18" i="2" a="1"/>
  <c r="H18" i="2" s="1"/>
  <c r="I18" i="2" s="1"/>
  <c r="C14" i="2"/>
  <c r="C16" i="2" s="1"/>
  <c r="C15" i="2"/>
  <c r="H14" i="2" a="1"/>
  <c r="H14" i="2" s="1"/>
  <c r="I8" i="2"/>
  <c r="I6" i="2"/>
  <c r="H13" i="2" a="1"/>
  <c r="H13" i="2" s="1"/>
  <c r="I13" i="2" s="1"/>
  <c r="I10" i="2"/>
  <c r="H16" i="2" a="1"/>
  <c r="H16" i="2" s="1"/>
  <c r="I16" i="2" s="1"/>
  <c r="H11" i="1"/>
  <c r="I8" i="1"/>
  <c r="I14" i="2" l="1"/>
  <c r="H22" i="2" a="1"/>
  <c r="H22" i="2" s="1"/>
  <c r="H38" i="2" a="1"/>
  <c r="H38" i="2" s="1"/>
  <c r="H54" i="2" a="1"/>
  <c r="H54" i="2" s="1"/>
  <c r="H70" i="2" a="1"/>
  <c r="H70" i="2" s="1"/>
  <c r="H30" i="2" a="1"/>
  <c r="H30" i="2" s="1"/>
  <c r="H46" i="2" a="1"/>
  <c r="H46" i="2" s="1"/>
  <c r="H62" i="2" a="1"/>
  <c r="H62" i="2" s="1"/>
  <c r="C17" i="2"/>
  <c r="C18" i="2" s="1"/>
  <c r="C19" i="2" s="1"/>
  <c r="J8" i="1"/>
  <c r="K8" i="1" l="1"/>
  <c r="L8" i="1" l="1"/>
</calcChain>
</file>

<file path=xl/sharedStrings.xml><?xml version="1.0" encoding="utf-8"?>
<sst xmlns="http://schemas.openxmlformats.org/spreadsheetml/2006/main" count="28" uniqueCount="26">
  <si>
    <t>التاريخ</t>
  </si>
  <si>
    <t>رقم الإذن</t>
  </si>
  <si>
    <t>الكود</t>
  </si>
  <si>
    <t>الصنف</t>
  </si>
  <si>
    <t>الكمية</t>
  </si>
  <si>
    <t>السعر</t>
  </si>
  <si>
    <t>القيمة</t>
  </si>
  <si>
    <t>جلبة 5"</t>
  </si>
  <si>
    <t>جلبة 2.5"</t>
  </si>
  <si>
    <t>توصيلة 3م</t>
  </si>
  <si>
    <t>توصيلة 1.5م</t>
  </si>
  <si>
    <t>كوعة 2"</t>
  </si>
  <si>
    <t>لحام</t>
  </si>
  <si>
    <t>ماسورة 3"</t>
  </si>
  <si>
    <t>ماسورة 2"</t>
  </si>
  <si>
    <t>سعر البيع1</t>
  </si>
  <si>
    <t>سعر البيع2</t>
  </si>
  <si>
    <t>سعر البيع3</t>
  </si>
  <si>
    <t>سعر البيع4</t>
  </si>
  <si>
    <t>سعر البيع5</t>
  </si>
  <si>
    <t>سعر البيع6</t>
  </si>
  <si>
    <t>سعر البيع7</t>
  </si>
  <si>
    <t>سعر البيع8</t>
  </si>
  <si>
    <t>سعر البيع9</t>
  </si>
  <si>
    <t>تسلسل أوتوماتيكي فقط اسحب نزولاً</t>
  </si>
  <si>
    <t>كود سعر البيع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</si>
</sst>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4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theme="4"/>
      </patternFill>
    </fill>
    <fill>
      <patternFill patternType="solid">
        <fgColor rgb="FFFFFFCC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/>
    <xf numFmtId="0" fontId="2" fillId="0" borderId="1" xfId="0" applyFont="1" applyBorder="1"/>
    <xf numFmtId="0" fontId="2" fillId="4" borderId="1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Continuous"/>
    </xf>
    <xf numFmtId="0" fontId="0" fillId="7" borderId="3" xfId="0" applyFill="1" applyBorder="1" applyAlignment="1">
      <alignment horizontal="centerContinuous"/>
    </xf>
    <xf numFmtId="0" fontId="0" fillId="7" borderId="4" xfId="0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412750</xdr:colOff>
      <xdr:row>0</xdr:row>
      <xdr:rowOff>76200</xdr:rowOff>
    </xdr:from>
    <xdr:to>
      <xdr:col>4</xdr:col>
      <xdr:colOff>1092200</xdr:colOff>
      <xdr:row>4</xdr:row>
      <xdr:rowOff>25400</xdr:rowOff>
    </xdr:to>
    <xdr:cxnSp macro="">
      <xdr:nvCxnSpPr>
        <xdr:cNvPr id="3" name="Straight Arrow Connector 2"/>
        <xdr:cNvCxnSpPr/>
      </xdr:nvCxnSpPr>
      <xdr:spPr>
        <a:xfrm>
          <a:off x="9984682850" y="76200"/>
          <a:ext cx="1289050" cy="7429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374650</xdr:colOff>
      <xdr:row>0</xdr:row>
      <xdr:rowOff>44450</xdr:rowOff>
    </xdr:from>
    <xdr:to>
      <xdr:col>4</xdr:col>
      <xdr:colOff>1117600</xdr:colOff>
      <xdr:row>4</xdr:row>
      <xdr:rowOff>120650</xdr:rowOff>
    </xdr:to>
    <xdr:cxnSp macro="">
      <xdr:nvCxnSpPr>
        <xdr:cNvPr id="4" name="Straight Arrow Connector 3"/>
        <xdr:cNvCxnSpPr/>
      </xdr:nvCxnSpPr>
      <xdr:spPr>
        <a:xfrm>
          <a:off x="9984657450" y="44450"/>
          <a:ext cx="1962150" cy="8699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238125</xdr:colOff>
      <xdr:row>0</xdr:row>
      <xdr:rowOff>161925</xdr:rowOff>
    </xdr:from>
    <xdr:to>
      <xdr:col>17</xdr:col>
      <xdr:colOff>142875</xdr:colOff>
      <xdr:row>13</xdr:row>
      <xdr:rowOff>19050</xdr:rowOff>
    </xdr:to>
    <xdr:sp macro="" textlink="">
      <xdr:nvSpPr>
        <xdr:cNvPr id="2" name="Line Callout 3 1"/>
        <xdr:cNvSpPr/>
      </xdr:nvSpPr>
      <xdr:spPr>
        <a:xfrm flipH="1">
          <a:off x="11224345725" y="161925"/>
          <a:ext cx="4019550" cy="2695575"/>
        </a:xfrm>
        <a:prstGeom prst="borderCallout3">
          <a:avLst>
            <a:gd name="adj1" fmla="val 12036"/>
            <a:gd name="adj2" fmla="val -453"/>
            <a:gd name="adj3" fmla="val 12743"/>
            <a:gd name="adj4" fmla="val -19656"/>
            <a:gd name="adj5" fmla="val 2827"/>
            <a:gd name="adj6" fmla="val -71287"/>
            <a:gd name="adj7" fmla="val 10843"/>
            <a:gd name="adj8" fmla="val -95833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هل</a:t>
          </a:r>
          <a:r>
            <a:rPr lang="ar-EG" sz="1100" baseline="0"/>
            <a:t> من الممكن عمل معادلة في هذه الخانة مثلا </a:t>
          </a:r>
        </a:p>
        <a:p>
          <a:pPr algn="r" rtl="1"/>
          <a:r>
            <a:rPr lang="ar-EG" sz="1100" baseline="0"/>
            <a:t>لو وضعنا رقم 1 تستدعي سعر البيع رقم 1 للصنف كوع 2" من صفحة </a:t>
          </a:r>
          <a:r>
            <a:rPr lang="en-US" sz="1100" baseline="0"/>
            <a:t>Prices</a:t>
          </a:r>
          <a:endParaRPr lang="ar-EG" sz="1100" baseline="0"/>
        </a:p>
        <a:p>
          <a:pPr algn="r" rtl="1"/>
          <a:r>
            <a:rPr lang="ar-EG" sz="1100" baseline="0"/>
            <a:t>ولو وضعنا رقم 2 </a:t>
          </a:r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تستدعي سعر البيع رقم 2 للصنف كوع 2"</a:t>
          </a:r>
        </a:p>
        <a:p>
          <a:pPr algn="r" rtl="1"/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وهكذا.........</a:t>
          </a:r>
        </a:p>
        <a:p>
          <a:pPr algn="r" rtl="1"/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سعر البيع 3</a:t>
          </a:r>
        </a:p>
        <a:p>
          <a:pPr algn="r" rtl="1"/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سعر البيع 4</a:t>
          </a:r>
        </a:p>
        <a:p>
          <a:pPr algn="r" rtl="1"/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وذلك حسب كود كل صنف (كل صنف وسعره)</a:t>
          </a:r>
        </a:p>
        <a:p>
          <a:pPr algn="r" rtl="1"/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وطبعا ولا يخفى عليكم أحبتي ف الله</a:t>
          </a:r>
        </a:p>
        <a:p>
          <a:pPr algn="r" rtl="1"/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أن يتم استدعا ء الصنف عن طريق رقم الكود...</a:t>
          </a:r>
        </a:p>
        <a:p>
          <a:pPr algn="r" rtl="1"/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1000 يستدعي كوعة 2"</a:t>
          </a:r>
        </a:p>
        <a:p>
          <a:pPr algn="r" rtl="1"/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1001 يستدعي ماسورة 3"</a:t>
          </a:r>
        </a:p>
        <a:p>
          <a:pPr algn="r" rtl="1"/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وهكذا........ لأني لازم اكتب كود الصنف يدوي</a:t>
          </a:r>
        </a:p>
        <a:p>
          <a:pPr algn="r" rtl="1"/>
          <a:r>
            <a:rPr lang="ar-EG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سامحوني أخطأت في تقديري لعمل المعادلة</a:t>
          </a:r>
          <a:endParaRPr lang="ar-EG" sz="1100" baseline="0"/>
        </a:p>
        <a:p>
          <a:pPr algn="r" rtl="1"/>
          <a:endParaRPr lang="ar-EG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L24"/>
  <sheetViews>
    <sheetView rightToLeft="1" topLeftCell="A4" workbookViewId="0">
      <selection activeCell="D18" sqref="D18"/>
    </sheetView>
  </sheetViews>
  <sheetFormatPr defaultRowHeight="14.25" x14ac:dyDescent="0.2"/>
  <cols>
    <col min="1" max="1" width="1.25" customWidth="1"/>
    <col min="3" max="3" width="16.25" bestFit="1" customWidth="1"/>
    <col min="4" max="12" width="11.875" customWidth="1"/>
  </cols>
  <sheetData>
    <row r="7" spans="2:12" ht="18" x14ac:dyDescent="0.2">
      <c r="B7" s="2" t="s">
        <v>2</v>
      </c>
      <c r="C7" s="2" t="s">
        <v>3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  <c r="K7" s="2" t="s">
        <v>22</v>
      </c>
      <c r="L7" s="2" t="s">
        <v>23</v>
      </c>
    </row>
    <row r="8" spans="2:12" ht="18" x14ac:dyDescent="0.2">
      <c r="B8" s="3">
        <v>1000</v>
      </c>
      <c r="C8" s="3" t="s">
        <v>11</v>
      </c>
      <c r="D8" s="3">
        <v>20</v>
      </c>
      <c r="E8" s="3">
        <f>D8+2</f>
        <v>22</v>
      </c>
      <c r="F8" s="3">
        <f t="shared" ref="F8:L8" si="0">E8+2</f>
        <v>24</v>
      </c>
      <c r="G8" s="3">
        <f t="shared" si="0"/>
        <v>26</v>
      </c>
      <c r="H8" s="3">
        <f t="shared" si="0"/>
        <v>28</v>
      </c>
      <c r="I8" s="3">
        <f t="shared" si="0"/>
        <v>30</v>
      </c>
      <c r="J8" s="3">
        <f t="shared" si="0"/>
        <v>32</v>
      </c>
      <c r="K8" s="3">
        <f t="shared" si="0"/>
        <v>34</v>
      </c>
      <c r="L8" s="10">
        <f t="shared" si="0"/>
        <v>36</v>
      </c>
    </row>
    <row r="9" spans="2:12" ht="18" x14ac:dyDescent="0.2">
      <c r="B9" s="4">
        <v>1001</v>
      </c>
      <c r="C9" s="4" t="s">
        <v>13</v>
      </c>
      <c r="D9" s="4">
        <v>55</v>
      </c>
      <c r="E9" s="4">
        <f>D9+2.5</f>
        <v>57.5</v>
      </c>
      <c r="F9" s="4">
        <f t="shared" ref="F9:J9" si="1">E9+2.5</f>
        <v>60</v>
      </c>
      <c r="G9" s="4">
        <f t="shared" si="1"/>
        <v>62.5</v>
      </c>
      <c r="H9" s="4">
        <f t="shared" si="1"/>
        <v>65</v>
      </c>
      <c r="I9" s="4">
        <f t="shared" si="1"/>
        <v>67.5</v>
      </c>
      <c r="J9" s="11">
        <f t="shared" si="1"/>
        <v>70</v>
      </c>
      <c r="K9" s="4"/>
      <c r="L9" s="4"/>
    </row>
    <row r="10" spans="2:12" ht="18" x14ac:dyDescent="0.2">
      <c r="B10" s="3">
        <v>1002</v>
      </c>
      <c r="C10" s="4" t="s">
        <v>14</v>
      </c>
      <c r="D10" s="3">
        <v>40</v>
      </c>
      <c r="E10" s="3">
        <f>D10+3</f>
        <v>43</v>
      </c>
      <c r="F10" s="3">
        <f t="shared" ref="F10:I10" si="2">E10+3</f>
        <v>46</v>
      </c>
      <c r="G10" s="3">
        <f t="shared" si="2"/>
        <v>49</v>
      </c>
      <c r="H10" s="3">
        <f t="shared" si="2"/>
        <v>52</v>
      </c>
      <c r="I10" s="10">
        <f t="shared" si="2"/>
        <v>55</v>
      </c>
      <c r="J10" s="3"/>
      <c r="K10" s="3"/>
      <c r="L10" s="3"/>
    </row>
    <row r="11" spans="2:12" ht="18" x14ac:dyDescent="0.2">
      <c r="B11" s="4">
        <v>1003</v>
      </c>
      <c r="C11" s="4" t="s">
        <v>7</v>
      </c>
      <c r="D11" s="4">
        <v>30</v>
      </c>
      <c r="E11" s="4">
        <f>D11+2</f>
        <v>32</v>
      </c>
      <c r="F11" s="4">
        <f t="shared" ref="F11:H12" si="3">F10+1</f>
        <v>47</v>
      </c>
      <c r="G11" s="4">
        <f t="shared" si="3"/>
        <v>50</v>
      </c>
      <c r="H11" s="11">
        <f t="shared" si="3"/>
        <v>53</v>
      </c>
      <c r="I11" s="4"/>
      <c r="J11" s="4"/>
      <c r="K11" s="4"/>
      <c r="L11" s="4"/>
    </row>
    <row r="12" spans="2:12" ht="18" x14ac:dyDescent="0.2">
      <c r="B12" s="3">
        <v>1004</v>
      </c>
      <c r="C12" s="12" t="s">
        <v>8</v>
      </c>
      <c r="D12" s="3">
        <v>20</v>
      </c>
      <c r="E12" s="3">
        <f>D12+2</f>
        <v>22</v>
      </c>
      <c r="F12" s="3">
        <f t="shared" si="3"/>
        <v>48</v>
      </c>
      <c r="G12" s="10">
        <f t="shared" si="3"/>
        <v>51</v>
      </c>
      <c r="H12" s="3"/>
      <c r="I12" s="3"/>
      <c r="J12" s="3"/>
      <c r="K12" s="3"/>
      <c r="L12" s="3"/>
    </row>
    <row r="13" spans="2:12" ht="18" x14ac:dyDescent="0.2">
      <c r="B13" s="4">
        <v>1005</v>
      </c>
      <c r="C13" s="4" t="s">
        <v>9</v>
      </c>
      <c r="D13" s="4">
        <v>50</v>
      </c>
      <c r="E13" s="4">
        <f>D13+2.5</f>
        <v>52.5</v>
      </c>
      <c r="F13" s="4">
        <f t="shared" ref="F13:K13" si="4">E13+2.5</f>
        <v>55</v>
      </c>
      <c r="G13" s="4">
        <f t="shared" si="4"/>
        <v>57.5</v>
      </c>
      <c r="H13" s="4">
        <f t="shared" si="4"/>
        <v>60</v>
      </c>
      <c r="I13" s="4">
        <f t="shared" si="4"/>
        <v>62.5</v>
      </c>
      <c r="J13" s="4">
        <f t="shared" si="4"/>
        <v>65</v>
      </c>
      <c r="K13" s="11">
        <f t="shared" si="4"/>
        <v>67.5</v>
      </c>
      <c r="L13" s="4"/>
    </row>
    <row r="14" spans="2:12" ht="18" x14ac:dyDescent="0.2">
      <c r="B14" s="3">
        <v>1006</v>
      </c>
      <c r="C14" s="3" t="s">
        <v>10</v>
      </c>
      <c r="D14" s="4">
        <v>35</v>
      </c>
      <c r="E14" s="11">
        <f>D14+2</f>
        <v>37</v>
      </c>
      <c r="F14" s="4"/>
      <c r="G14" s="4"/>
      <c r="H14" s="4"/>
      <c r="I14" s="4"/>
      <c r="J14" s="4"/>
      <c r="K14" s="4"/>
      <c r="L14" s="4"/>
    </row>
    <row r="15" spans="2:12" ht="18" x14ac:dyDescent="0.2">
      <c r="B15" s="4">
        <v>1007</v>
      </c>
      <c r="C15" s="4" t="s">
        <v>12</v>
      </c>
      <c r="D15" s="4">
        <v>10</v>
      </c>
      <c r="E15" s="4">
        <f>D15+1</f>
        <v>11</v>
      </c>
      <c r="F15" s="4">
        <f t="shared" ref="F15:I15" si="5">E15+1</f>
        <v>12</v>
      </c>
      <c r="G15" s="4">
        <f t="shared" si="5"/>
        <v>13</v>
      </c>
      <c r="H15" s="4">
        <f t="shared" si="5"/>
        <v>14</v>
      </c>
      <c r="I15" s="11">
        <f t="shared" si="5"/>
        <v>15</v>
      </c>
      <c r="J15" s="4"/>
      <c r="K15" s="4"/>
      <c r="L15" s="4"/>
    </row>
    <row r="16" spans="2:12" ht="18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2:12" ht="18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2:12" ht="18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2:12" ht="18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2:12" ht="18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2:12" ht="18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2:12" ht="18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2:12" ht="18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2:12" ht="18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pageMargins left="0.7" right="0.7" top="0.75" bottom="0.75" header="0.3" footer="0.3"/>
  <ignoredErrors>
    <ignoredError sqref="E13:K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0"/>
  <sheetViews>
    <sheetView rightToLeft="1" tabSelected="1" workbookViewId="0">
      <selection activeCell="Q8" sqref="Q8:R8"/>
    </sheetView>
  </sheetViews>
  <sheetFormatPr defaultRowHeight="14.25" x14ac:dyDescent="0.2"/>
  <cols>
    <col min="1" max="1" width="2" customWidth="1"/>
    <col min="2" max="2" width="11.875" customWidth="1"/>
    <col min="5" max="5" width="16.25" bestFit="1" customWidth="1"/>
    <col min="7" max="7" width="11.5" bestFit="1" customWidth="1"/>
  </cols>
  <sheetData>
    <row r="1" spans="2:10" ht="15" thickBot="1" x14ac:dyDescent="0.25">
      <c r="F1" s="13" t="s">
        <v>24</v>
      </c>
      <c r="G1" s="15"/>
      <c r="H1" s="14"/>
      <c r="I1" s="15"/>
      <c r="J1" s="14"/>
    </row>
    <row r="4" spans="2:10" ht="18" x14ac:dyDescent="0.2">
      <c r="B4" s="9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25</v>
      </c>
      <c r="H4" s="9" t="s">
        <v>5</v>
      </c>
      <c r="I4" s="9" t="s">
        <v>6</v>
      </c>
    </row>
    <row r="5" spans="2:10" ht="18" x14ac:dyDescent="0.25">
      <c r="B5" s="6">
        <v>42653</v>
      </c>
      <c r="C5" s="5">
        <f>IF($B5="","",MAX($C$4:C4)+1)</f>
        <v>1</v>
      </c>
      <c r="D5" s="7">
        <f>MOD(ROWS($A$1:A1)-1,8)+1000</f>
        <v>1000</v>
      </c>
      <c r="E5" s="5" t="str">
        <f>VLOOKUP(D5,Prices!$B$8:$L$24,2)</f>
        <v>كوعة 2"</v>
      </c>
      <c r="F5" s="7">
        <v>70</v>
      </c>
      <c r="G5" s="7"/>
      <c r="H5" s="8">
        <f t="array" ref="H5">IFERROR(IF(MAX(IF(Prices!$C$8:$C$15=$E5,Prices!$D8:$L8))&gt;0,MAX(IF(Prices!$C$8:$C$15=$E5,Prices!$D8:$L8)), INDEX($H$4:H4,MATCH(E5,$E$5:E5,0)+1)),"")</f>
        <v>36</v>
      </c>
      <c r="I5" s="7">
        <f t="shared" ref="I5:I19" si="0">H5*F5</f>
        <v>2520</v>
      </c>
    </row>
    <row r="6" spans="2:10" ht="18" x14ac:dyDescent="0.25">
      <c r="B6" s="6">
        <v>42654</v>
      </c>
      <c r="C6" s="5">
        <f>IF($B6="","",MAX($C$4:C5)+1)</f>
        <v>2</v>
      </c>
      <c r="D6" s="7">
        <f>MOD(ROWS($A$1:A2)-1,8)+1000</f>
        <v>1001</v>
      </c>
      <c r="E6" s="5" t="str">
        <f>VLOOKUP(D6,Prices!$B$8:$L$24,2)</f>
        <v>ماسورة 3"</v>
      </c>
      <c r="F6" s="7">
        <v>100</v>
      </c>
      <c r="G6" s="7"/>
      <c r="H6" s="8">
        <f t="array" ref="H6">IFERROR(IF(MAX(IF(Prices!$C$8:$C$15=$E6,Prices!$D9:$L9))&gt;0,MAX(IF(Prices!$C$8:$C$15=$E6,Prices!$D9:$L9)), INDEX($H$4:H5,MATCH(E6,$E$5:E6,0)+1)),"")</f>
        <v>70</v>
      </c>
      <c r="I6" s="7">
        <f t="shared" si="0"/>
        <v>7000</v>
      </c>
    </row>
    <row r="7" spans="2:10" ht="18" x14ac:dyDescent="0.25">
      <c r="B7" s="6">
        <v>42655</v>
      </c>
      <c r="C7" s="5">
        <f>IF($B7="","",MAX($C$4:C6)+1)</f>
        <v>3</v>
      </c>
      <c r="D7" s="7">
        <f>MOD(ROWS($A$1:A3)-1,8)+1000</f>
        <v>1002</v>
      </c>
      <c r="E7" s="5" t="str">
        <f>VLOOKUP(D7,Prices!$B$8:$L$24,2)</f>
        <v>ماسورة 2"</v>
      </c>
      <c r="F7" s="7">
        <v>100</v>
      </c>
      <c r="G7" s="7"/>
      <c r="H7" s="8">
        <f t="array" ref="H7">IFERROR(IF(MAX(IF(Prices!$C$8:$C$15=$E7,Prices!$D10:$L10))&gt;0,MAX(IF(Prices!$C$8:$C$15=$E7,Prices!$D10:$L10)), INDEX($H$4:H6,MATCH(E7,$E$5:E7,0)+1)),"")</f>
        <v>55</v>
      </c>
      <c r="I7" s="7">
        <f t="shared" si="0"/>
        <v>5500</v>
      </c>
    </row>
    <row r="8" spans="2:10" ht="18" x14ac:dyDescent="0.25">
      <c r="B8" s="6">
        <v>42656</v>
      </c>
      <c r="C8" s="5">
        <f>IF($B8="","",MAX($C$4:C7)+1)</f>
        <v>4</v>
      </c>
      <c r="D8" s="7">
        <f>MOD(ROWS($A$1:A4)-1,8)+1000</f>
        <v>1003</v>
      </c>
      <c r="E8" s="5" t="str">
        <f>VLOOKUP(D8,Prices!$B$8:$L$24,2)</f>
        <v>جلبة 5"</v>
      </c>
      <c r="F8" s="7">
        <v>100</v>
      </c>
      <c r="G8" s="7"/>
      <c r="H8" s="8">
        <f t="array" ref="H8">IFERROR(IF(MAX(IF(Prices!$C$8:$C$15=$E8,Prices!$D11:$L11))&gt;0,MAX(IF(Prices!$C$8:$C$15=$E8,Prices!$D11:$L11)), INDEX($H$4:H7,MATCH(E8,$E$5:E8,0)+1)),"")</f>
        <v>53</v>
      </c>
      <c r="I8" s="7">
        <f t="shared" si="0"/>
        <v>5300</v>
      </c>
    </row>
    <row r="9" spans="2:10" ht="18" x14ac:dyDescent="0.25">
      <c r="B9" s="6">
        <v>42657</v>
      </c>
      <c r="C9" s="5">
        <f>IF($B9="","",MAX($C$4:C8)+1)</f>
        <v>5</v>
      </c>
      <c r="D9" s="7">
        <f>MOD(ROWS($A$1:A5)-1,8)+1000</f>
        <v>1004</v>
      </c>
      <c r="E9" s="5" t="str">
        <f>VLOOKUP(D9,Prices!$B$8:$L$24,2)</f>
        <v>جلبة 2.5"</v>
      </c>
      <c r="F9" s="7">
        <v>100</v>
      </c>
      <c r="G9" s="7"/>
      <c r="H9" s="8">
        <f t="array" ref="H9">IFERROR(IF(MAX(IF(Prices!$C$8:$C$15=$E9,Prices!$D12:$L12))&gt;0,MAX(IF(Prices!$C$8:$C$15=$E9,Prices!$D12:$L12)), INDEX($H$4:H8,MATCH(E9,$E$5:E9,0)+1)),"")</f>
        <v>51</v>
      </c>
      <c r="I9" s="7">
        <f t="shared" si="0"/>
        <v>5100</v>
      </c>
    </row>
    <row r="10" spans="2:10" ht="18" x14ac:dyDescent="0.25">
      <c r="B10" s="6">
        <v>42658</v>
      </c>
      <c r="C10" s="5">
        <f>IF($B10="","",MAX($C$4:C9)+1)</f>
        <v>6</v>
      </c>
      <c r="D10" s="7">
        <f>MOD(ROWS($A$1:A6)-1,8)+1000</f>
        <v>1005</v>
      </c>
      <c r="E10" s="5" t="str">
        <f>VLOOKUP(D10,Prices!$B$8:$L$24,2)</f>
        <v>توصيلة 3م</v>
      </c>
      <c r="F10" s="7">
        <v>100</v>
      </c>
      <c r="G10" s="7"/>
      <c r="H10" s="8">
        <f t="array" ref="H10">IFERROR(IF(MAX(IF(Prices!$C$8:$C$15=$E10,Prices!$D13:$L13))&gt;0,MAX(IF(Prices!$C$8:$C$15=$E10,Prices!$D13:$L13)), INDEX($H$4:H9,MATCH(E10,$E$5:E10,0)+1)),"")</f>
        <v>67.5</v>
      </c>
      <c r="I10" s="7">
        <f t="shared" si="0"/>
        <v>6750</v>
      </c>
    </row>
    <row r="11" spans="2:10" ht="18" x14ac:dyDescent="0.25">
      <c r="B11" s="6">
        <v>42659</v>
      </c>
      <c r="C11" s="5">
        <f>IF($B11="","",MAX($C$4:C10)+1)</f>
        <v>7</v>
      </c>
      <c r="D11" s="7">
        <f>MOD(ROWS($A$1:A7)-1,8)+1000</f>
        <v>1006</v>
      </c>
      <c r="E11" s="5" t="str">
        <f>VLOOKUP(D11,Prices!$B$8:$L$24,2)</f>
        <v>توصيلة 1.5م</v>
      </c>
      <c r="F11" s="7">
        <v>100</v>
      </c>
      <c r="G11" s="7"/>
      <c r="H11" s="8">
        <f t="array" ref="H11">IFERROR(IF(MAX(IF(Prices!$C$8:$C$15=$E11,Prices!$D14:$L14))&gt;0,MAX(IF(Prices!$C$8:$C$15=$E11,Prices!$D14:$L14)), INDEX($H$4:H10,MATCH(E11,$E$5:E11,0)+1)),"")</f>
        <v>37</v>
      </c>
      <c r="I11" s="7">
        <f t="shared" si="0"/>
        <v>3700</v>
      </c>
    </row>
    <row r="12" spans="2:10" ht="18" x14ac:dyDescent="0.25">
      <c r="B12" s="6">
        <v>42660</v>
      </c>
      <c r="C12" s="5">
        <f>IF($B12="","",MAX($C$4:C11)+1)</f>
        <v>8</v>
      </c>
      <c r="D12" s="7">
        <f>MOD(ROWS($A$1:A8)-1,8)+1000</f>
        <v>1007</v>
      </c>
      <c r="E12" s="5" t="str">
        <f>VLOOKUP(D12,Prices!$B$8:$L$24,2)</f>
        <v>لحام</v>
      </c>
      <c r="F12" s="7">
        <v>100</v>
      </c>
      <c r="G12" s="7"/>
      <c r="H12" s="8">
        <f t="array" ref="H12">IFERROR(IF(MAX(IF(Prices!$C$8:$C$15=$E12,Prices!$D15:$L15))&gt;0,MAX(IF(Prices!$C$8:$C$15=$E12,Prices!$D15:$L15)), INDEX($H$4:H11,MATCH(E12,$E$5:E12,0)+1)),"")</f>
        <v>15</v>
      </c>
      <c r="I12" s="7">
        <f t="shared" si="0"/>
        <v>1500</v>
      </c>
    </row>
    <row r="13" spans="2:10" ht="18" x14ac:dyDescent="0.25">
      <c r="B13" s="6">
        <v>42661</v>
      </c>
      <c r="C13" s="5">
        <f>IF($B13="","",MAX($C$4:C12)+1)</f>
        <v>9</v>
      </c>
      <c r="D13" s="7">
        <f>MOD(ROWS($A$1:A9)-1,8)+1000</f>
        <v>1000</v>
      </c>
      <c r="E13" s="5" t="str">
        <f>VLOOKUP(D13,Prices!$B$8:$L$24,2)</f>
        <v>كوعة 2"</v>
      </c>
      <c r="F13" s="7">
        <v>100</v>
      </c>
      <c r="G13" s="7"/>
      <c r="H13" s="8">
        <f t="array" ref="H13">IFERROR(IF(MAX(IF(Prices!$C$8:$C$15=$E13,Prices!$D16:$L16))&gt;0,MAX(IF(Prices!$C$8:$C$15=$E13,Prices!$D16:$L16)), INDEX($H$4:H12,MATCH(E13,$E$5:E13,0)+1)),"")</f>
        <v>36</v>
      </c>
      <c r="I13" s="7">
        <f t="shared" si="0"/>
        <v>3600</v>
      </c>
    </row>
    <row r="14" spans="2:10" ht="18" x14ac:dyDescent="0.25">
      <c r="B14" s="6">
        <v>42662</v>
      </c>
      <c r="C14" s="5">
        <f>IF($B14="","",MAX($C$4:C13)+1)</f>
        <v>10</v>
      </c>
      <c r="D14" s="7">
        <f>MOD(ROWS($A$1:A10)-1,8)+1000</f>
        <v>1001</v>
      </c>
      <c r="E14" s="5" t="str">
        <f>VLOOKUP(D14,Prices!$B$8:$L$24,2)</f>
        <v>ماسورة 3"</v>
      </c>
      <c r="F14" s="7">
        <v>100</v>
      </c>
      <c r="G14" s="7"/>
      <c r="H14" s="8">
        <f t="array" ref="H14">IFERROR(IF(MAX(IF(Prices!$C$8:$C$15=$E14,Prices!$D17:$L17))&gt;0,MAX(IF(Prices!$C$8:$C$15=$E14,Prices!$D17:$L17)), INDEX($H$4:H13,MATCH(E14,$E$5:E14,0)+1)),"")</f>
        <v>70</v>
      </c>
      <c r="I14" s="7">
        <f t="shared" si="0"/>
        <v>7000</v>
      </c>
    </row>
    <row r="15" spans="2:10" ht="18" x14ac:dyDescent="0.25">
      <c r="B15" s="6">
        <v>42663</v>
      </c>
      <c r="C15" s="5">
        <f>IF($B15="","",MAX($C$4:C14)+1)</f>
        <v>11</v>
      </c>
      <c r="D15" s="7">
        <f>MOD(ROWS($A$1:A11)-1,8)+1000</f>
        <v>1002</v>
      </c>
      <c r="E15" s="5" t="str">
        <f>VLOOKUP(D15,Prices!$B$8:$L$24,2)</f>
        <v>ماسورة 2"</v>
      </c>
      <c r="F15" s="7">
        <v>100</v>
      </c>
      <c r="G15" s="7"/>
      <c r="H15" s="8">
        <f t="array" ref="H15">IFERROR(IF(MAX(IF(Prices!$C$8:$C$15=$E15,Prices!$D18:$L18))&gt;0,MAX(IF(Prices!$C$8:$C$15=$E15,Prices!$D18:$L18)), INDEX($H$4:H14,MATCH(E15,$E$5:E15,0)+1)),"")</f>
        <v>55</v>
      </c>
      <c r="I15" s="7">
        <f t="shared" si="0"/>
        <v>5500</v>
      </c>
    </row>
    <row r="16" spans="2:10" ht="18" x14ac:dyDescent="0.25">
      <c r="B16" s="6">
        <v>42664</v>
      </c>
      <c r="C16" s="5">
        <f>IF($B16="","",MAX($C$4:C15)+1)</f>
        <v>12</v>
      </c>
      <c r="D16" s="7">
        <f>MOD(ROWS($A$1:A12)-1,8)+1000</f>
        <v>1003</v>
      </c>
      <c r="E16" s="5" t="str">
        <f>VLOOKUP(D16,Prices!$B$8:$L$24,2)</f>
        <v>جلبة 5"</v>
      </c>
      <c r="F16" s="7">
        <v>150</v>
      </c>
      <c r="G16" s="7"/>
      <c r="H16" s="8">
        <f t="array" ref="H16">IFERROR(IF(MAX(IF(Prices!$C$8:$C$15=$E16,Prices!$D19:$L19))&gt;0,MAX(IF(Prices!$C$8:$C$15=$E16,Prices!$D19:$L19)), INDEX($H$4:H15,MATCH(E16,$E$5:E16,0)+1)),"")</f>
        <v>53</v>
      </c>
      <c r="I16" s="7">
        <f t="shared" si="0"/>
        <v>7950</v>
      </c>
    </row>
    <row r="17" spans="2:9" ht="18" x14ac:dyDescent="0.25">
      <c r="B17" s="6">
        <v>42665</v>
      </c>
      <c r="C17" s="5">
        <f>IF($B17="","",MAX($C$4:C16)+1)</f>
        <v>13</v>
      </c>
      <c r="D17" s="7">
        <f>MOD(ROWS($A$1:A13)-1,8)+1000</f>
        <v>1004</v>
      </c>
      <c r="E17" s="5" t="str">
        <f>VLOOKUP(D17,Prices!$B$8:$L$24,2)</f>
        <v>جلبة 2.5"</v>
      </c>
      <c r="F17" s="7">
        <v>100</v>
      </c>
      <c r="G17" s="7"/>
      <c r="H17" s="8">
        <f t="array" ref="H17">IFERROR(IF(MAX(IF(Prices!$C$8:$C$15=$E17,Prices!$D20:$L20))&gt;0,MAX(IF(Prices!$C$8:$C$15=$E17,Prices!$D20:$L20)), INDEX($H$4:H16,MATCH(E17,$E$5:E17,0)+1)),"")</f>
        <v>51</v>
      </c>
      <c r="I17" s="7">
        <f t="shared" si="0"/>
        <v>5100</v>
      </c>
    </row>
    <row r="18" spans="2:9" ht="18" x14ac:dyDescent="0.25">
      <c r="B18" s="6">
        <v>42666</v>
      </c>
      <c r="C18" s="5">
        <f>IF($B18="","",MAX($C$4:C17)+1)</f>
        <v>14</v>
      </c>
      <c r="D18" s="7">
        <f>MOD(ROWS($A$1:A14)-1,8)+1000</f>
        <v>1005</v>
      </c>
      <c r="E18" s="5" t="str">
        <f>VLOOKUP(D18,Prices!$B$8:$L$24,2)</f>
        <v>توصيلة 3م</v>
      </c>
      <c r="F18" s="7">
        <v>100</v>
      </c>
      <c r="G18" s="7"/>
      <c r="H18" s="8">
        <f t="array" ref="H18">IFERROR(IF(MAX(IF(Prices!$C$8:$C$15=$E18,Prices!$D21:$L21))&gt;0,MAX(IF(Prices!$C$8:$C$15=$E18,Prices!$D21:$L21)), INDEX($H$4:H17,MATCH(E18,$E$5:E18,0)+1)),"")</f>
        <v>67.5</v>
      </c>
      <c r="I18" s="7">
        <f t="shared" si="0"/>
        <v>6750</v>
      </c>
    </row>
    <row r="19" spans="2:9" ht="18" x14ac:dyDescent="0.25">
      <c r="B19" s="6">
        <v>42667</v>
      </c>
      <c r="C19" s="5">
        <f>IF($B19="","",MAX($C$4:C18)+1)</f>
        <v>15</v>
      </c>
      <c r="D19" s="7">
        <f>MOD(ROWS($A$1:A15)-1,8)+1000</f>
        <v>1006</v>
      </c>
      <c r="E19" s="5" t="str">
        <f>VLOOKUP(D19,Prices!$B$8:$L$24,2)</f>
        <v>توصيلة 1.5م</v>
      </c>
      <c r="F19" s="7">
        <v>100</v>
      </c>
      <c r="G19" s="7"/>
      <c r="H19" s="8">
        <f t="array" ref="H19">IFERROR(IF(MAX(IF(Prices!$C$8:$C$15=$E19,Prices!$D22:$L22))&gt;0,MAX(IF(Prices!$C$8:$C$15=$E19,Prices!$D22:$L22)), INDEX($H$4:H18,MATCH(E19,$E$5:E19,0)+1)),"")</f>
        <v>37</v>
      </c>
      <c r="I19" s="7">
        <f t="shared" si="0"/>
        <v>3700</v>
      </c>
    </row>
    <row r="20" spans="2:9" ht="18" x14ac:dyDescent="0.25">
      <c r="B20" s="1"/>
      <c r="C20" s="5" t="str">
        <f>IF($B20="","",MAX($C$4:C19)+1)</f>
        <v/>
      </c>
      <c r="D20" s="7">
        <f>MOD(ROWS($A$1:A16)-1,8)+1000</f>
        <v>1007</v>
      </c>
      <c r="E20" s="5" t="str">
        <f>VLOOKUP(D20,Prices!$B$8:$L$24,2)</f>
        <v>لحام</v>
      </c>
      <c r="F20" s="1"/>
      <c r="G20" s="1"/>
      <c r="H20" s="8">
        <f t="array" ref="H20">IFERROR(IF(MAX(IF(Prices!$C$8:$C$15=$E20,Prices!$D23:$L23))&gt;0,MAX(IF(Prices!$C$8:$C$15=$E20,Prices!$D23:$L23)), INDEX($H$4:H19,MATCH(E20,$E$5:E20,0)+1)),"")</f>
        <v>15</v>
      </c>
      <c r="I20" s="1"/>
    </row>
    <row r="21" spans="2:9" ht="18" x14ac:dyDescent="0.25">
      <c r="C21" s="5" t="str">
        <f>IF($B21="","",MAX($C$4:C20)+1)</f>
        <v/>
      </c>
      <c r="D21" s="7">
        <f>MOD(ROWS($A$1:A17)-1,8)+1000</f>
        <v>1000</v>
      </c>
      <c r="E21" s="5" t="str">
        <f>VLOOKUP(D21,Prices!$B$8:$L$24,2)</f>
        <v>كوعة 2"</v>
      </c>
      <c r="H21" s="8">
        <f t="array" ref="H21">IFERROR(IF(MAX(IF(Prices!$C$8:$C$15=$E21,Prices!$D24:$L24))&gt;0,MAX(IF(Prices!$C$8:$C$15=$E21,Prices!$D24:$L24)), INDEX($H$4:H20,MATCH(E21,$E$5:E21,0)+1)),"")</f>
        <v>36</v>
      </c>
    </row>
    <row r="22" spans="2:9" ht="18" x14ac:dyDescent="0.25">
      <c r="C22" s="5" t="str">
        <f>IF($B22="","",MAX($C$4:C21)+1)</f>
        <v/>
      </c>
      <c r="D22" s="7">
        <f>MOD(ROWS($A$1:A18)-1,8)+1000</f>
        <v>1001</v>
      </c>
      <c r="E22" s="5" t="str">
        <f>VLOOKUP(D22,Prices!$B$8:$L$24,2)</f>
        <v>ماسورة 3"</v>
      </c>
      <c r="H22" s="8">
        <f t="array" ref="H22">IFERROR(IF(MAX(IF(Prices!$C$8:$C$15=$E22,Prices!$D25:$L25))&gt;0,MAX(IF(Prices!$C$8:$C$15=$E22,Prices!$D25:$L25)), INDEX($H$4:H21,MATCH(E22,$E$5:E22,0)+1)),"")</f>
        <v>70</v>
      </c>
    </row>
    <row r="23" spans="2:9" ht="18" x14ac:dyDescent="0.25">
      <c r="C23" s="5" t="str">
        <f>IF($B23="","",MAX($C$4:C22)+1)</f>
        <v/>
      </c>
      <c r="D23" s="7">
        <f>MOD(ROWS($A$1:A19)-1,8)+1000</f>
        <v>1002</v>
      </c>
      <c r="E23" s="5" t="str">
        <f>VLOOKUP(D23,Prices!$B$8:$L$24,2)</f>
        <v>ماسورة 2"</v>
      </c>
      <c r="H23" s="8">
        <f t="array" ref="H23">IFERROR(IF(MAX(IF(Prices!$C$8:$C$15=$E23,Prices!$D26:$L26))&gt;0,MAX(IF(Prices!$C$8:$C$15=$E23,Prices!$D26:$L26)), INDEX($H$4:H22,MATCH(E23,$E$5:E23,0)+1)),"")</f>
        <v>55</v>
      </c>
    </row>
    <row r="24" spans="2:9" ht="18" x14ac:dyDescent="0.25">
      <c r="C24" s="5" t="str">
        <f>IF($B24="","",MAX($C$4:C23)+1)</f>
        <v/>
      </c>
      <c r="D24" s="7">
        <f>MOD(ROWS($A$1:A20)-1,8)+1000</f>
        <v>1003</v>
      </c>
      <c r="E24" s="5" t="str">
        <f>VLOOKUP(D24,Prices!$B$8:$L$24,2)</f>
        <v>جلبة 5"</v>
      </c>
      <c r="H24" s="8">
        <f t="array" ref="H24">IFERROR(IF(MAX(IF(Prices!$C$8:$C$15=$E24,Prices!$D27:$L27))&gt;0,MAX(IF(Prices!$C$8:$C$15=$E24,Prices!$D27:$L27)), INDEX($H$4:H23,MATCH(E24,$E$5:E24,0)+1)),"")</f>
        <v>53</v>
      </c>
    </row>
    <row r="25" spans="2:9" ht="18" x14ac:dyDescent="0.25">
      <c r="C25" s="5" t="str">
        <f>IF($B25="","",MAX($C$4:C24)+1)</f>
        <v/>
      </c>
      <c r="D25" s="7">
        <f>MOD(ROWS($A$1:A21)-1,8)+1000</f>
        <v>1004</v>
      </c>
      <c r="E25" s="5" t="str">
        <f>VLOOKUP(D25,Prices!$B$8:$L$24,2)</f>
        <v>جلبة 2.5"</v>
      </c>
      <c r="H25" s="8">
        <f t="array" ref="H25">IFERROR(IF(MAX(IF(Prices!$C$8:$C$15=$E25,Prices!$D28:$L28))&gt;0,MAX(IF(Prices!$C$8:$C$15=$E25,Prices!$D28:$L28)), INDEX($H$4:H24,MATCH(E25,$E$5:E25,0)+1)),"")</f>
        <v>51</v>
      </c>
    </row>
    <row r="26" spans="2:9" ht="18" x14ac:dyDescent="0.25">
      <c r="C26" s="5" t="str">
        <f>IF($B26="","",MAX($C$4:C25)+1)</f>
        <v/>
      </c>
      <c r="D26" s="7">
        <f>MOD(ROWS($A$1:A22)-1,8)+1000</f>
        <v>1005</v>
      </c>
      <c r="E26" s="5" t="str">
        <f>VLOOKUP(D26,Prices!$B$8:$L$24,2)</f>
        <v>توصيلة 3م</v>
      </c>
      <c r="H26" s="8">
        <f t="array" ref="H26">IFERROR(IF(MAX(IF(Prices!$C$8:$C$15=$E26,Prices!$D29:$L29))&gt;0,MAX(IF(Prices!$C$8:$C$15=$E26,Prices!$D29:$L29)), INDEX($H$4:H25,MATCH(E26,$E$5:E26,0)+1)),"")</f>
        <v>67.5</v>
      </c>
    </row>
    <row r="27" spans="2:9" ht="18" x14ac:dyDescent="0.25">
      <c r="C27" s="5" t="str">
        <f>IF($B27="","",MAX($C$4:C26)+1)</f>
        <v/>
      </c>
      <c r="D27" s="7">
        <f>MOD(ROWS($A$1:A23)-1,8)+1000</f>
        <v>1006</v>
      </c>
      <c r="E27" s="5" t="str">
        <f>VLOOKUP(D27,Prices!$B$8:$L$24,2)</f>
        <v>توصيلة 1.5م</v>
      </c>
      <c r="H27" s="8">
        <f t="array" ref="H27">IFERROR(IF(MAX(IF(Prices!$C$8:$C$15=$E27,Prices!$D30:$L30))&gt;0,MAX(IF(Prices!$C$8:$C$15=$E27,Prices!$D30:$L30)), INDEX($H$4:H26,MATCH(E27,$E$5:E27,0)+1)),"")</f>
        <v>37</v>
      </c>
    </row>
    <row r="28" spans="2:9" ht="18" x14ac:dyDescent="0.25">
      <c r="C28" s="5" t="str">
        <f>IF($B28="","",MAX($C$4:C27)+1)</f>
        <v/>
      </c>
      <c r="D28" s="7">
        <f>MOD(ROWS($A$1:A24)-1,8)+1000</f>
        <v>1007</v>
      </c>
      <c r="E28" s="5" t="str">
        <f>VLOOKUP(D28,Prices!$B$8:$L$24,2)</f>
        <v>لحام</v>
      </c>
      <c r="H28" s="8">
        <f t="array" ref="H28">IFERROR(IF(MAX(IF(Prices!$C$8:$C$15=$E28,Prices!$D31:$L31))&gt;0,MAX(IF(Prices!$C$8:$C$15=$E28,Prices!$D31:$L31)), INDEX($H$4:H27,MATCH(E28,$E$5:E28,0)+1)),"")</f>
        <v>15</v>
      </c>
    </row>
    <row r="29" spans="2:9" ht="18" x14ac:dyDescent="0.25">
      <c r="C29" s="5" t="str">
        <f>IF($B29="","",MAX($C$4:C28)+1)</f>
        <v/>
      </c>
      <c r="D29" s="7">
        <f>MOD(ROWS($A$1:A25)-1,8)+1000</f>
        <v>1000</v>
      </c>
      <c r="E29" s="5" t="str">
        <f>VLOOKUP(D29,Prices!$B$8:$L$24,2)</f>
        <v>كوعة 2"</v>
      </c>
      <c r="H29" s="8">
        <f t="array" ref="H29">IFERROR(IF(MAX(IF(Prices!$C$8:$C$15=$E29,Prices!$D32:$L32))&gt;0,MAX(IF(Prices!$C$8:$C$15=$E29,Prices!$D32:$L32)), INDEX($H$4:H28,MATCH(E29,$E$5:E29,0)+1)),"")</f>
        <v>36</v>
      </c>
    </row>
    <row r="30" spans="2:9" ht="18" x14ac:dyDescent="0.25">
      <c r="C30" s="5" t="str">
        <f>IF($B30="","",MAX($C$4:C29)+1)</f>
        <v/>
      </c>
      <c r="D30" s="7">
        <f>MOD(ROWS($A$1:A26)-1,8)+1000</f>
        <v>1001</v>
      </c>
      <c r="E30" s="5" t="str">
        <f>VLOOKUP(D30,Prices!$B$8:$L$24,2)</f>
        <v>ماسورة 3"</v>
      </c>
      <c r="H30" s="8">
        <f t="array" ref="H30">IFERROR(IF(MAX(IF(Prices!$C$8:$C$15=$E30,Prices!$D33:$L33))&gt;0,MAX(IF(Prices!$C$8:$C$15=$E30,Prices!$D33:$L33)), INDEX($H$4:H29,MATCH(E30,$E$5:E30,0)+1)),"")</f>
        <v>70</v>
      </c>
    </row>
    <row r="31" spans="2:9" ht="18" x14ac:dyDescent="0.25">
      <c r="C31" s="5" t="str">
        <f>IF($B31="","",MAX($C$4:C30)+1)</f>
        <v/>
      </c>
      <c r="D31" s="7">
        <f>MOD(ROWS($A$1:A27)-1,8)+1000</f>
        <v>1002</v>
      </c>
      <c r="E31" s="5" t="str">
        <f>VLOOKUP(D31,Prices!$B$8:$L$24,2)</f>
        <v>ماسورة 2"</v>
      </c>
      <c r="H31" s="8">
        <f t="array" ref="H31">IFERROR(IF(MAX(IF(Prices!$C$8:$C$15=$E31,Prices!$D34:$L34))&gt;0,MAX(IF(Prices!$C$8:$C$15=$E31,Prices!$D34:$L34)), INDEX($H$4:H30,MATCH(E31,$E$5:E31,0)+1)),"")</f>
        <v>55</v>
      </c>
    </row>
    <row r="32" spans="2:9" ht="18" x14ac:dyDescent="0.25">
      <c r="C32" s="5" t="str">
        <f>IF($B32="","",MAX($C$4:C31)+1)</f>
        <v/>
      </c>
      <c r="D32" s="7">
        <f>MOD(ROWS($A$1:A28)-1,8)+1000</f>
        <v>1003</v>
      </c>
      <c r="E32" s="5" t="str">
        <f>VLOOKUP(D32,Prices!$B$8:$L$24,2)</f>
        <v>جلبة 5"</v>
      </c>
      <c r="H32" s="8">
        <f t="array" ref="H32">IFERROR(IF(MAX(IF(Prices!$C$8:$C$15=$E32,Prices!$D35:$L35))&gt;0,MAX(IF(Prices!$C$8:$C$15=$E32,Prices!$D35:$L35)), INDEX($H$4:H31,MATCH(E32,$E$5:E32,0)+1)),"")</f>
        <v>53</v>
      </c>
    </row>
    <row r="33" spans="3:8" ht="18" x14ac:dyDescent="0.25">
      <c r="C33" s="5" t="str">
        <f>IF($B33="","",MAX($C$4:C32)+1)</f>
        <v/>
      </c>
      <c r="D33" s="7">
        <f>MOD(ROWS($A$1:A29)-1,8)+1000</f>
        <v>1004</v>
      </c>
      <c r="E33" s="5" t="str">
        <f>VLOOKUP(D33,Prices!$B$8:$L$24,2)</f>
        <v>جلبة 2.5"</v>
      </c>
      <c r="H33" s="8">
        <f t="array" ref="H33">IFERROR(IF(MAX(IF(Prices!$C$8:$C$15=$E33,Prices!$D36:$L36))&gt;0,MAX(IF(Prices!$C$8:$C$15=$E33,Prices!$D36:$L36)), INDEX($H$4:H32,MATCH(E33,$E$5:E33,0)+1)),"")</f>
        <v>51</v>
      </c>
    </row>
    <row r="34" spans="3:8" ht="18" x14ac:dyDescent="0.25">
      <c r="C34" s="5" t="str">
        <f>IF($B34="","",MAX($C$4:C33)+1)</f>
        <v/>
      </c>
      <c r="D34" s="7">
        <f>MOD(ROWS($A$1:A30)-1,8)+1000</f>
        <v>1005</v>
      </c>
      <c r="E34" s="5" t="str">
        <f>VLOOKUP(D34,Prices!$B$8:$L$24,2)</f>
        <v>توصيلة 3م</v>
      </c>
      <c r="H34" s="8">
        <f t="array" ref="H34">IFERROR(IF(MAX(IF(Prices!$C$8:$C$15=$E34,Prices!$D37:$L37))&gt;0,MAX(IF(Prices!$C$8:$C$15=$E34,Prices!$D37:$L37)), INDEX($H$4:H33,MATCH(E34,$E$5:E34,0)+1)),"")</f>
        <v>67.5</v>
      </c>
    </row>
    <row r="35" spans="3:8" ht="18" x14ac:dyDescent="0.25">
      <c r="C35" s="5" t="str">
        <f>IF($B35="","",MAX($C$4:C34)+1)</f>
        <v/>
      </c>
      <c r="D35" s="7">
        <f>MOD(ROWS($A$1:A31)-1,8)+1000</f>
        <v>1006</v>
      </c>
      <c r="E35" s="5" t="str">
        <f>VLOOKUP(D35,Prices!$B$8:$L$24,2)</f>
        <v>توصيلة 1.5م</v>
      </c>
      <c r="H35" s="8">
        <f t="array" ref="H35">IFERROR(IF(MAX(IF(Prices!$C$8:$C$15=$E35,Prices!$D38:$L38))&gt;0,MAX(IF(Prices!$C$8:$C$15=$E35,Prices!$D38:$L38)), INDEX($H$4:H34,MATCH(E35,$E$5:E35,0)+1)),"")</f>
        <v>37</v>
      </c>
    </row>
    <row r="36" spans="3:8" ht="18" x14ac:dyDescent="0.25">
      <c r="C36" s="5" t="str">
        <f>IF($B36="","",MAX($C$4:C35)+1)</f>
        <v/>
      </c>
      <c r="D36" s="7">
        <f>MOD(ROWS($A$1:A32)-1,8)+1000</f>
        <v>1007</v>
      </c>
      <c r="E36" s="5" t="str">
        <f>VLOOKUP(D36,Prices!$B$8:$L$24,2)</f>
        <v>لحام</v>
      </c>
      <c r="H36" s="8">
        <f t="array" ref="H36">IFERROR(IF(MAX(IF(Prices!$C$8:$C$15=$E36,Prices!$D39:$L39))&gt;0,MAX(IF(Prices!$C$8:$C$15=$E36,Prices!$D39:$L39)), INDEX($H$4:H35,MATCH(E36,$E$5:E36,0)+1)),"")</f>
        <v>15</v>
      </c>
    </row>
    <row r="37" spans="3:8" ht="18" x14ac:dyDescent="0.25">
      <c r="C37" s="5" t="str">
        <f>IF($B37="","",MAX($C$4:C36)+1)</f>
        <v/>
      </c>
      <c r="D37" s="7">
        <f>MOD(ROWS($A$1:A33)-1,8)+1000</f>
        <v>1000</v>
      </c>
      <c r="E37" s="5" t="str">
        <f>VLOOKUP(D37,Prices!$B$8:$L$24,2)</f>
        <v>كوعة 2"</v>
      </c>
      <c r="H37" s="8">
        <f t="array" ref="H37">IFERROR(IF(MAX(IF(Prices!$C$8:$C$15=$E37,Prices!$D40:$L40))&gt;0,MAX(IF(Prices!$C$8:$C$15=$E37,Prices!$D40:$L40)), INDEX($H$4:H36,MATCH(E37,$E$5:E37,0)+1)),"")</f>
        <v>36</v>
      </c>
    </row>
    <row r="38" spans="3:8" ht="18" x14ac:dyDescent="0.25">
      <c r="C38" s="5" t="str">
        <f>IF($B38="","",MAX($C$4:C37)+1)</f>
        <v/>
      </c>
      <c r="D38" s="7">
        <f>MOD(ROWS($A$1:A34)-1,8)+1000</f>
        <v>1001</v>
      </c>
      <c r="E38" s="5" t="str">
        <f>VLOOKUP(D38,Prices!$B$8:$L$24,2)</f>
        <v>ماسورة 3"</v>
      </c>
      <c r="H38" s="8">
        <f t="array" ref="H38">IFERROR(IF(MAX(IF(Prices!$C$8:$C$15=$E38,Prices!$D41:$L41))&gt;0,MAX(IF(Prices!$C$8:$C$15=$E38,Prices!$D41:$L41)), INDEX($H$4:H37,MATCH(E38,$E$5:E38,0)+1)),"")</f>
        <v>70</v>
      </c>
    </row>
    <row r="39" spans="3:8" ht="18" x14ac:dyDescent="0.25">
      <c r="C39" s="5" t="str">
        <f>IF($B39="","",MAX($C$4:C38)+1)</f>
        <v/>
      </c>
      <c r="D39" s="7">
        <f>MOD(ROWS($A$1:A35)-1,8)+1000</f>
        <v>1002</v>
      </c>
      <c r="E39" s="5" t="str">
        <f>VLOOKUP(D39,Prices!$B$8:$L$24,2)</f>
        <v>ماسورة 2"</v>
      </c>
      <c r="H39" s="8">
        <f t="array" ref="H39">IFERROR(IF(MAX(IF(Prices!$C$8:$C$15=$E39,Prices!$D42:$L42))&gt;0,MAX(IF(Prices!$C$8:$C$15=$E39,Prices!$D42:$L42)), INDEX($H$4:H38,MATCH(E39,$E$5:E39,0)+1)),"")</f>
        <v>55</v>
      </c>
    </row>
    <row r="40" spans="3:8" ht="18" x14ac:dyDescent="0.25">
      <c r="C40" s="5" t="str">
        <f>IF($B40="","",MAX($C$4:C39)+1)</f>
        <v/>
      </c>
      <c r="D40" s="7">
        <f>MOD(ROWS($A$1:A36)-1,8)+1000</f>
        <v>1003</v>
      </c>
      <c r="E40" s="5" t="str">
        <f>VLOOKUP(D40,Prices!$B$8:$L$24,2)</f>
        <v>جلبة 5"</v>
      </c>
      <c r="H40" s="8">
        <f t="array" ref="H40">IFERROR(IF(MAX(IF(Prices!$C$8:$C$15=$E40,Prices!$D43:$L43))&gt;0,MAX(IF(Prices!$C$8:$C$15=$E40,Prices!$D43:$L43)), INDEX($H$4:H39,MATCH(E40,$E$5:E40,0)+1)),"")</f>
        <v>53</v>
      </c>
    </row>
    <row r="41" spans="3:8" ht="18" x14ac:dyDescent="0.25">
      <c r="C41" s="5" t="str">
        <f>IF($B41="","",MAX($C$4:C40)+1)</f>
        <v/>
      </c>
      <c r="D41" s="7">
        <f>MOD(ROWS($A$1:A37)-1,8)+1000</f>
        <v>1004</v>
      </c>
      <c r="E41" s="5" t="str">
        <f>VLOOKUP(D41,Prices!$B$8:$L$24,2)</f>
        <v>جلبة 2.5"</v>
      </c>
      <c r="H41" s="8">
        <f t="array" ref="H41">IFERROR(IF(MAX(IF(Prices!$C$8:$C$15=$E41,Prices!$D44:$L44))&gt;0,MAX(IF(Prices!$C$8:$C$15=$E41,Prices!$D44:$L44)), INDEX($H$4:H40,MATCH(E41,$E$5:E41,0)+1)),"")</f>
        <v>51</v>
      </c>
    </row>
    <row r="42" spans="3:8" ht="18" x14ac:dyDescent="0.25">
      <c r="C42" s="5" t="str">
        <f>IF($B42="","",MAX($C$4:C41)+1)</f>
        <v/>
      </c>
      <c r="D42" s="7">
        <f>MOD(ROWS($A$1:A38)-1,8)+1000</f>
        <v>1005</v>
      </c>
      <c r="E42" s="5" t="str">
        <f>VLOOKUP(D42,Prices!$B$8:$L$24,2)</f>
        <v>توصيلة 3م</v>
      </c>
      <c r="H42" s="8">
        <f t="array" ref="H42">IFERROR(IF(MAX(IF(Prices!$C$8:$C$15=$E42,Prices!$D45:$L45))&gt;0,MAX(IF(Prices!$C$8:$C$15=$E42,Prices!$D45:$L45)), INDEX($H$4:H41,MATCH(E42,$E$5:E42,0)+1)),"")</f>
        <v>67.5</v>
      </c>
    </row>
    <row r="43" spans="3:8" ht="18" x14ac:dyDescent="0.25">
      <c r="C43" s="5" t="str">
        <f>IF($B43="","",MAX($C$4:C42)+1)</f>
        <v/>
      </c>
      <c r="D43" s="7">
        <f>MOD(ROWS($A$1:A39)-1,8)+1000</f>
        <v>1006</v>
      </c>
      <c r="E43" s="5" t="str">
        <f>VLOOKUP(D43,Prices!$B$8:$L$24,2)</f>
        <v>توصيلة 1.5م</v>
      </c>
      <c r="H43" s="8">
        <f t="array" ref="H43">IFERROR(IF(MAX(IF(Prices!$C$8:$C$15=$E43,Prices!$D46:$L46))&gt;0,MAX(IF(Prices!$C$8:$C$15=$E43,Prices!$D46:$L46)), INDEX($H$4:H42,MATCH(E43,$E$5:E43,0)+1)),"")</f>
        <v>37</v>
      </c>
    </row>
    <row r="44" spans="3:8" ht="18" x14ac:dyDescent="0.25">
      <c r="C44" s="5" t="str">
        <f>IF($B44="","",MAX($C$4:C43)+1)</f>
        <v/>
      </c>
      <c r="D44" s="7">
        <f>MOD(ROWS($A$1:A40)-1,8)+1000</f>
        <v>1007</v>
      </c>
      <c r="E44" s="5" t="str">
        <f>VLOOKUP(D44,Prices!$B$8:$L$24,2)</f>
        <v>لحام</v>
      </c>
      <c r="H44" s="8">
        <f t="array" ref="H44">IFERROR(IF(MAX(IF(Prices!$C$8:$C$15=$E44,Prices!$D47:$L47))&gt;0,MAX(IF(Prices!$C$8:$C$15=$E44,Prices!$D47:$L47)), INDEX($H$4:H43,MATCH(E44,$E$5:E44,0)+1)),"")</f>
        <v>15</v>
      </c>
    </row>
    <row r="45" spans="3:8" ht="18" x14ac:dyDescent="0.25">
      <c r="C45" s="5" t="str">
        <f>IF($B45="","",MAX($C$4:C44)+1)</f>
        <v/>
      </c>
      <c r="D45" s="7">
        <f>MOD(ROWS($A$1:A41)-1,8)+1000</f>
        <v>1000</v>
      </c>
      <c r="E45" s="5" t="str">
        <f>VLOOKUP(D45,Prices!$B$8:$L$24,2)</f>
        <v>كوعة 2"</v>
      </c>
      <c r="H45" s="8">
        <f t="array" ref="H45">IFERROR(IF(MAX(IF(Prices!$C$8:$C$15=$E45,Prices!$D48:$L48))&gt;0,MAX(IF(Prices!$C$8:$C$15=$E45,Prices!$D48:$L48)), INDEX($H$4:H44,MATCH(E45,$E$5:E45,0)+1)),"")</f>
        <v>36</v>
      </c>
    </row>
    <row r="46" spans="3:8" ht="18" x14ac:dyDescent="0.25">
      <c r="C46" s="5" t="str">
        <f>IF($B46="","",MAX($C$4:C45)+1)</f>
        <v/>
      </c>
      <c r="D46" s="7">
        <f>MOD(ROWS($A$1:A42)-1,8)+1000</f>
        <v>1001</v>
      </c>
      <c r="E46" s="5" t="str">
        <f>VLOOKUP(D46,Prices!$B$8:$L$24,2)</f>
        <v>ماسورة 3"</v>
      </c>
      <c r="H46" s="8">
        <f t="array" ref="H46">IFERROR(IF(MAX(IF(Prices!$C$8:$C$15=$E46,Prices!$D49:$L49))&gt;0,MAX(IF(Prices!$C$8:$C$15=$E46,Prices!$D49:$L49)), INDEX($H$4:H45,MATCH(E46,$E$5:E46,0)+1)),"")</f>
        <v>70</v>
      </c>
    </row>
    <row r="47" spans="3:8" ht="18" x14ac:dyDescent="0.25">
      <c r="C47" s="5" t="str">
        <f>IF($B47="","",MAX($C$4:C46)+1)</f>
        <v/>
      </c>
      <c r="D47" s="7">
        <f>MOD(ROWS($A$1:A43)-1,8)+1000</f>
        <v>1002</v>
      </c>
      <c r="E47" s="5" t="str">
        <f>VLOOKUP(D47,Prices!$B$8:$L$24,2)</f>
        <v>ماسورة 2"</v>
      </c>
      <c r="H47" s="8">
        <f t="array" ref="H47">IFERROR(IF(MAX(IF(Prices!$C$8:$C$15=$E47,Prices!$D50:$L50))&gt;0,MAX(IF(Prices!$C$8:$C$15=$E47,Prices!$D50:$L50)), INDEX($H$4:H46,MATCH(E47,$E$5:E47,0)+1)),"")</f>
        <v>55</v>
      </c>
    </row>
    <row r="48" spans="3:8" ht="18" x14ac:dyDescent="0.25">
      <c r="C48" s="5" t="str">
        <f>IF($B48="","",MAX($C$4:C47)+1)</f>
        <v/>
      </c>
      <c r="D48" s="7">
        <f>MOD(ROWS($A$1:A44)-1,8)+1000</f>
        <v>1003</v>
      </c>
      <c r="E48" s="5" t="str">
        <f>VLOOKUP(D48,Prices!$B$8:$L$24,2)</f>
        <v>جلبة 5"</v>
      </c>
      <c r="H48" s="8">
        <f t="array" ref="H48">IFERROR(IF(MAX(IF(Prices!$C$8:$C$15=$E48,Prices!$D51:$L51))&gt;0,MAX(IF(Prices!$C$8:$C$15=$E48,Prices!$D51:$L51)), INDEX($H$4:H47,MATCH(E48,$E$5:E48,0)+1)),"")</f>
        <v>53</v>
      </c>
    </row>
    <row r="49" spans="3:8" ht="18" x14ac:dyDescent="0.25">
      <c r="C49" s="5" t="str">
        <f>IF($B49="","",MAX($C$4:C48)+1)</f>
        <v/>
      </c>
      <c r="D49" s="7">
        <f>MOD(ROWS($A$1:A45)-1,8)+1000</f>
        <v>1004</v>
      </c>
      <c r="E49" s="5" t="str">
        <f>VLOOKUP(D49,Prices!$B$8:$L$24,2)</f>
        <v>جلبة 2.5"</v>
      </c>
      <c r="H49" s="8">
        <f t="array" ref="H49">IFERROR(IF(MAX(IF(Prices!$C$8:$C$15=$E49,Prices!$D52:$L52))&gt;0,MAX(IF(Prices!$C$8:$C$15=$E49,Prices!$D52:$L52)), INDEX($H$4:H48,MATCH(E49,$E$5:E49,0)+1)),"")</f>
        <v>51</v>
      </c>
    </row>
    <row r="50" spans="3:8" ht="18" x14ac:dyDescent="0.25">
      <c r="C50" s="5" t="str">
        <f>IF($B50="","",MAX($C$4:C49)+1)</f>
        <v/>
      </c>
      <c r="D50" s="7">
        <f>MOD(ROWS($A$1:A46)-1,8)+1000</f>
        <v>1005</v>
      </c>
      <c r="E50" s="5" t="str">
        <f>VLOOKUP(D50,Prices!$B$8:$L$24,2)</f>
        <v>توصيلة 3م</v>
      </c>
      <c r="H50" s="8">
        <f t="array" ref="H50">IFERROR(IF(MAX(IF(Prices!$C$8:$C$15=$E50,Prices!$D53:$L53))&gt;0,MAX(IF(Prices!$C$8:$C$15=$E50,Prices!$D53:$L53)), INDEX($H$4:H49,MATCH(E50,$E$5:E50,0)+1)),"")</f>
        <v>67.5</v>
      </c>
    </row>
    <row r="51" spans="3:8" ht="18" x14ac:dyDescent="0.25">
      <c r="C51" s="5" t="str">
        <f>IF($B51="","",MAX($C$4:C50)+1)</f>
        <v/>
      </c>
      <c r="D51" s="7">
        <f>MOD(ROWS($A$1:A47)-1,8)+1000</f>
        <v>1006</v>
      </c>
      <c r="E51" s="5" t="str">
        <f>VLOOKUP(D51,Prices!$B$8:$L$24,2)</f>
        <v>توصيلة 1.5م</v>
      </c>
      <c r="H51" s="8">
        <f t="array" ref="H51">IFERROR(IF(MAX(IF(Prices!$C$8:$C$15=$E51,Prices!$D54:$L54))&gt;0,MAX(IF(Prices!$C$8:$C$15=$E51,Prices!$D54:$L54)), INDEX($H$4:H50,MATCH(E51,$E$5:E51,0)+1)),"")</f>
        <v>37</v>
      </c>
    </row>
    <row r="52" spans="3:8" ht="18" x14ac:dyDescent="0.25">
      <c r="C52" s="5" t="str">
        <f>IF($B52="","",MAX($C$4:C51)+1)</f>
        <v/>
      </c>
      <c r="D52" s="7">
        <f>MOD(ROWS($A$1:A48)-1,8)+1000</f>
        <v>1007</v>
      </c>
      <c r="E52" s="5" t="str">
        <f>VLOOKUP(D52,Prices!$B$8:$L$24,2)</f>
        <v>لحام</v>
      </c>
      <c r="H52" s="8">
        <f t="array" ref="H52">IFERROR(IF(MAX(IF(Prices!$C$8:$C$15=$E52,Prices!$D55:$L55))&gt;0,MAX(IF(Prices!$C$8:$C$15=$E52,Prices!$D55:$L55)), INDEX($H$4:H51,MATCH(E52,$E$5:E52,0)+1)),"")</f>
        <v>15</v>
      </c>
    </row>
    <row r="53" spans="3:8" ht="18" x14ac:dyDescent="0.25">
      <c r="C53" s="5" t="str">
        <f>IF($B53="","",MAX($C$4:C52)+1)</f>
        <v/>
      </c>
      <c r="D53" s="7">
        <f>MOD(ROWS($A$1:A49)-1,8)+1000</f>
        <v>1000</v>
      </c>
      <c r="E53" s="5" t="str">
        <f>VLOOKUP(D53,Prices!$B$8:$L$24,2)</f>
        <v>كوعة 2"</v>
      </c>
      <c r="H53" s="8">
        <f t="array" ref="H53">IFERROR(IF(MAX(IF(Prices!$C$8:$C$15=$E53,Prices!$D56:$L56))&gt;0,MAX(IF(Prices!$C$8:$C$15=$E53,Prices!$D56:$L56)), INDEX($H$4:H52,MATCH(E53,$E$5:E53,0)+1)),"")</f>
        <v>36</v>
      </c>
    </row>
    <row r="54" spans="3:8" ht="18" x14ac:dyDescent="0.25">
      <c r="C54" s="5" t="str">
        <f>IF($B54="","",MAX($C$4:C53)+1)</f>
        <v/>
      </c>
      <c r="D54" s="7">
        <f>MOD(ROWS($A$1:A50)-1,8)+1000</f>
        <v>1001</v>
      </c>
      <c r="E54" s="5" t="str">
        <f>VLOOKUP(D54,Prices!$B$8:$L$24,2)</f>
        <v>ماسورة 3"</v>
      </c>
      <c r="H54" s="8">
        <f t="array" ref="H54">IFERROR(IF(MAX(IF(Prices!$C$8:$C$15=$E54,Prices!$D57:$L57))&gt;0,MAX(IF(Prices!$C$8:$C$15=$E54,Prices!$D57:$L57)), INDEX($H$4:H53,MATCH(E54,$E$5:E54,0)+1)),"")</f>
        <v>70</v>
      </c>
    </row>
    <row r="55" spans="3:8" ht="18" x14ac:dyDescent="0.25">
      <c r="C55" s="5" t="str">
        <f>IF($B55="","",MAX($C$4:C54)+1)</f>
        <v/>
      </c>
      <c r="D55" s="7">
        <f>MOD(ROWS($A$1:A51)-1,8)+1000</f>
        <v>1002</v>
      </c>
      <c r="E55" s="5" t="str">
        <f>VLOOKUP(D55,Prices!$B$8:$L$24,2)</f>
        <v>ماسورة 2"</v>
      </c>
      <c r="H55" s="8">
        <f t="array" ref="H55">IFERROR(IF(MAX(IF(Prices!$C$8:$C$15=$E55,Prices!$D58:$L58))&gt;0,MAX(IF(Prices!$C$8:$C$15=$E55,Prices!$D58:$L58)), INDEX($H$4:H54,MATCH(E55,$E$5:E55,0)+1)),"")</f>
        <v>55</v>
      </c>
    </row>
    <row r="56" spans="3:8" ht="18" x14ac:dyDescent="0.25">
      <c r="C56" s="5" t="str">
        <f>IF($B56="","",MAX($C$4:C55)+1)</f>
        <v/>
      </c>
      <c r="D56" s="7">
        <f>MOD(ROWS($A$1:A52)-1,8)+1000</f>
        <v>1003</v>
      </c>
      <c r="E56" s="5" t="str">
        <f>VLOOKUP(D56,Prices!$B$8:$L$24,2)</f>
        <v>جلبة 5"</v>
      </c>
      <c r="H56" s="8">
        <f t="array" ref="H56">IFERROR(IF(MAX(IF(Prices!$C$8:$C$15=$E56,Prices!$D59:$L59))&gt;0,MAX(IF(Prices!$C$8:$C$15=$E56,Prices!$D59:$L59)), INDEX($H$4:H55,MATCH(E56,$E$5:E56,0)+1)),"")</f>
        <v>53</v>
      </c>
    </row>
    <row r="57" spans="3:8" ht="18" x14ac:dyDescent="0.25">
      <c r="C57" s="5" t="str">
        <f>IF($B57="","",MAX($C$4:C56)+1)</f>
        <v/>
      </c>
      <c r="D57" s="7">
        <f>MOD(ROWS($A$1:A53)-1,8)+1000</f>
        <v>1004</v>
      </c>
      <c r="E57" s="5" t="str">
        <f>VLOOKUP(D57,Prices!$B$8:$L$24,2)</f>
        <v>جلبة 2.5"</v>
      </c>
      <c r="H57" s="8">
        <f t="array" ref="H57">IFERROR(IF(MAX(IF(Prices!$C$8:$C$15=$E57,Prices!$D60:$L60))&gt;0,MAX(IF(Prices!$C$8:$C$15=$E57,Prices!$D60:$L60)), INDEX($H$4:H56,MATCH(E57,$E$5:E57,0)+1)),"")</f>
        <v>51</v>
      </c>
    </row>
    <row r="58" spans="3:8" ht="18" x14ac:dyDescent="0.25">
      <c r="C58" s="5" t="str">
        <f>IF($B58="","",MAX($C$4:C57)+1)</f>
        <v/>
      </c>
      <c r="D58" s="7">
        <f>MOD(ROWS($A$1:A54)-1,8)+1000</f>
        <v>1005</v>
      </c>
      <c r="E58" s="5" t="str">
        <f>VLOOKUP(D58,Prices!$B$8:$L$24,2)</f>
        <v>توصيلة 3م</v>
      </c>
      <c r="H58" s="8">
        <f t="array" ref="H58">IFERROR(IF(MAX(IF(Prices!$C$8:$C$15=$E58,Prices!$D61:$L61))&gt;0,MAX(IF(Prices!$C$8:$C$15=$E58,Prices!$D61:$L61)), INDEX($H$4:H57,MATCH(E58,$E$5:E58,0)+1)),"")</f>
        <v>67.5</v>
      </c>
    </row>
    <row r="59" spans="3:8" ht="18" x14ac:dyDescent="0.25">
      <c r="C59" s="5" t="str">
        <f>IF($B59="","",MAX($C$4:C58)+1)</f>
        <v/>
      </c>
      <c r="D59" s="7">
        <f>MOD(ROWS($A$1:A55)-1,8)+1000</f>
        <v>1006</v>
      </c>
      <c r="E59" s="5" t="str">
        <f>VLOOKUP(D59,Prices!$B$8:$L$24,2)</f>
        <v>توصيلة 1.5م</v>
      </c>
      <c r="H59" s="8">
        <f t="array" ref="H59">IFERROR(IF(MAX(IF(Prices!$C$8:$C$15=$E59,Prices!$D62:$L62))&gt;0,MAX(IF(Prices!$C$8:$C$15=$E59,Prices!$D62:$L62)), INDEX($H$4:H58,MATCH(E59,$E$5:E59,0)+1)),"")</f>
        <v>37</v>
      </c>
    </row>
    <row r="60" spans="3:8" ht="18" x14ac:dyDescent="0.25">
      <c r="C60" s="5" t="str">
        <f>IF($B60="","",MAX($C$4:C59)+1)</f>
        <v/>
      </c>
      <c r="D60" s="7">
        <f>MOD(ROWS($A$1:A56)-1,8)+1000</f>
        <v>1007</v>
      </c>
      <c r="E60" s="5" t="str">
        <f>VLOOKUP(D60,Prices!$B$8:$L$24,2)</f>
        <v>لحام</v>
      </c>
      <c r="H60" s="8">
        <f t="array" ref="H60">IFERROR(IF(MAX(IF(Prices!$C$8:$C$15=$E60,Prices!$D63:$L63))&gt;0,MAX(IF(Prices!$C$8:$C$15=$E60,Prices!$D63:$L63)), INDEX($H$4:H59,MATCH(E60,$E$5:E60,0)+1)),"")</f>
        <v>15</v>
      </c>
    </row>
    <row r="61" spans="3:8" ht="18" x14ac:dyDescent="0.25">
      <c r="C61" s="5" t="str">
        <f>IF($B61="","",MAX($C$4:C60)+1)</f>
        <v/>
      </c>
      <c r="D61" s="7">
        <f>MOD(ROWS($A$1:A57)-1,8)+1000</f>
        <v>1000</v>
      </c>
      <c r="E61" s="5" t="str">
        <f>VLOOKUP(D61,Prices!$B$8:$L$24,2)</f>
        <v>كوعة 2"</v>
      </c>
      <c r="H61" s="8">
        <f t="array" ref="H61">IFERROR(IF(MAX(IF(Prices!$C$8:$C$15=$E61,Prices!$D64:$L64))&gt;0,MAX(IF(Prices!$C$8:$C$15=$E61,Prices!$D64:$L64)), INDEX($H$4:H60,MATCH(E61,$E$5:E61,0)+1)),"")</f>
        <v>36</v>
      </c>
    </row>
    <row r="62" spans="3:8" ht="18" x14ac:dyDescent="0.25">
      <c r="C62" s="5" t="str">
        <f>IF($B62="","",MAX($C$4:C61)+1)</f>
        <v/>
      </c>
      <c r="D62" s="7">
        <f>MOD(ROWS($A$1:A58)-1,8)+1000</f>
        <v>1001</v>
      </c>
      <c r="E62" s="5" t="str">
        <f>VLOOKUP(D62,Prices!$B$8:$L$24,2)</f>
        <v>ماسورة 3"</v>
      </c>
      <c r="H62" s="8">
        <f t="array" ref="H62">IFERROR(IF(MAX(IF(Prices!$C$8:$C$15=$E62,Prices!$D65:$L65))&gt;0,MAX(IF(Prices!$C$8:$C$15=$E62,Prices!$D65:$L65)), INDEX($H$4:H61,MATCH(E62,$E$5:E62,0)+1)),"")</f>
        <v>70</v>
      </c>
    </row>
    <row r="63" spans="3:8" ht="18" x14ac:dyDescent="0.25">
      <c r="C63" s="5" t="str">
        <f>IF($B63="","",MAX($C$4:C62)+1)</f>
        <v/>
      </c>
      <c r="D63" s="7">
        <f>MOD(ROWS($A$1:A59)-1,8)+1000</f>
        <v>1002</v>
      </c>
      <c r="E63" s="5" t="str">
        <f>VLOOKUP(D63,Prices!$B$8:$L$24,2)</f>
        <v>ماسورة 2"</v>
      </c>
      <c r="H63" s="8">
        <f t="array" ref="H63">IFERROR(IF(MAX(IF(Prices!$C$8:$C$15=$E63,Prices!$D66:$L66))&gt;0,MAX(IF(Prices!$C$8:$C$15=$E63,Prices!$D66:$L66)), INDEX($H$4:H62,MATCH(E63,$E$5:E63,0)+1)),"")</f>
        <v>55</v>
      </c>
    </row>
    <row r="64" spans="3:8" ht="18" x14ac:dyDescent="0.25">
      <c r="C64" s="5" t="str">
        <f>IF($B64="","",MAX($C$4:C63)+1)</f>
        <v/>
      </c>
      <c r="D64" s="7">
        <f>MOD(ROWS($A$1:A60)-1,8)+1000</f>
        <v>1003</v>
      </c>
      <c r="E64" s="5" t="str">
        <f>VLOOKUP(D64,Prices!$B$8:$L$24,2)</f>
        <v>جلبة 5"</v>
      </c>
      <c r="H64" s="8">
        <f t="array" ref="H64">IFERROR(IF(MAX(IF(Prices!$C$8:$C$15=$E64,Prices!$D67:$L67))&gt;0,MAX(IF(Prices!$C$8:$C$15=$E64,Prices!$D67:$L67)), INDEX($H$4:H63,MATCH(E64,$E$5:E64,0)+1)),"")</f>
        <v>53</v>
      </c>
    </row>
    <row r="65" spans="3:8" ht="18" x14ac:dyDescent="0.25">
      <c r="C65" s="5" t="str">
        <f>IF($B65="","",MAX($C$4:C64)+1)</f>
        <v/>
      </c>
      <c r="D65" s="7">
        <f>MOD(ROWS($A$1:A61)-1,8)+1000</f>
        <v>1004</v>
      </c>
      <c r="E65" s="5" t="str">
        <f>VLOOKUP(D65,Prices!$B$8:$L$24,2)</f>
        <v>جلبة 2.5"</v>
      </c>
      <c r="H65" s="8">
        <f t="array" ref="H65">IFERROR(IF(MAX(IF(Prices!$C$8:$C$15=$E65,Prices!$D68:$L68))&gt;0,MAX(IF(Prices!$C$8:$C$15=$E65,Prices!$D68:$L68)), INDEX($H$4:H64,MATCH(E65,$E$5:E65,0)+1)),"")</f>
        <v>51</v>
      </c>
    </row>
    <row r="66" spans="3:8" ht="18" x14ac:dyDescent="0.25">
      <c r="C66" s="5" t="str">
        <f>IF($B66="","",MAX($C$4:C65)+1)</f>
        <v/>
      </c>
      <c r="D66" s="7">
        <f>MOD(ROWS($A$1:A62)-1,8)+1000</f>
        <v>1005</v>
      </c>
      <c r="E66" s="5" t="str">
        <f>VLOOKUP(D66,Prices!$B$8:$L$24,2)</f>
        <v>توصيلة 3م</v>
      </c>
      <c r="H66" s="8">
        <f t="array" ref="H66">IFERROR(IF(MAX(IF(Prices!$C$8:$C$15=$E66,Prices!$D69:$L69))&gt;0,MAX(IF(Prices!$C$8:$C$15=$E66,Prices!$D69:$L69)), INDEX($H$4:H65,MATCH(E66,$E$5:E66,0)+1)),"")</f>
        <v>67.5</v>
      </c>
    </row>
    <row r="67" spans="3:8" ht="18" x14ac:dyDescent="0.25">
      <c r="C67" s="5" t="str">
        <f>IF($B67="","",MAX($C$4:C66)+1)</f>
        <v/>
      </c>
      <c r="D67" s="7">
        <f>MOD(ROWS($A$1:A63)-1,8)+1000</f>
        <v>1006</v>
      </c>
      <c r="E67" s="5" t="str">
        <f>VLOOKUP(D67,Prices!$B$8:$L$24,2)</f>
        <v>توصيلة 1.5م</v>
      </c>
      <c r="H67" s="8">
        <f t="array" ref="H67">IFERROR(IF(MAX(IF(Prices!$C$8:$C$15=$E67,Prices!$D70:$L70))&gt;0,MAX(IF(Prices!$C$8:$C$15=$E67,Prices!$D70:$L70)), INDEX($H$4:H66,MATCH(E67,$E$5:E67,0)+1)),"")</f>
        <v>37</v>
      </c>
    </row>
    <row r="68" spans="3:8" ht="18" x14ac:dyDescent="0.25">
      <c r="C68" s="5" t="str">
        <f>IF($B68="","",MAX($C$4:C67)+1)</f>
        <v/>
      </c>
      <c r="D68" s="7">
        <f>MOD(ROWS($A$1:A64)-1,8)+1000</f>
        <v>1007</v>
      </c>
      <c r="E68" s="5" t="str">
        <f>VLOOKUP(D68,Prices!$B$8:$L$24,2)</f>
        <v>لحام</v>
      </c>
      <c r="H68" s="8">
        <f t="array" ref="H68">IFERROR(IF(MAX(IF(Prices!$C$8:$C$15=$E68,Prices!$D71:$L71))&gt;0,MAX(IF(Prices!$C$8:$C$15=$E68,Prices!$D71:$L71)), INDEX($H$4:H67,MATCH(E68,$E$5:E68,0)+1)),"")</f>
        <v>15</v>
      </c>
    </row>
    <row r="69" spans="3:8" ht="18" x14ac:dyDescent="0.25">
      <c r="C69" s="5" t="str">
        <f>IF($B69="","",MAX($C$4:C68)+1)</f>
        <v/>
      </c>
      <c r="D69" s="7">
        <f>MOD(ROWS($A$1:A65)-1,8)+1000</f>
        <v>1000</v>
      </c>
      <c r="E69" s="5" t="str">
        <f>VLOOKUP(D69,Prices!$B$8:$L$24,2)</f>
        <v>كوعة 2"</v>
      </c>
      <c r="H69" s="8">
        <f t="array" ref="H69">IFERROR(IF(MAX(IF(Prices!$C$8:$C$15=$E69,Prices!$D72:$L72))&gt;0,MAX(IF(Prices!$C$8:$C$15=$E69,Prices!$D72:$L72)), INDEX($H$4:H68,MATCH(E69,$E$5:E69,0)+1)),"")</f>
        <v>36</v>
      </c>
    </row>
    <row r="70" spans="3:8" ht="18" x14ac:dyDescent="0.25">
      <c r="C70" s="5" t="str">
        <f>IF($B70="","",MAX($C$4:C69)+1)</f>
        <v/>
      </c>
      <c r="D70" s="7">
        <f>MOD(ROWS($A$1:A66)-1,8)+1000</f>
        <v>1001</v>
      </c>
      <c r="E70" s="5" t="str">
        <f>VLOOKUP(D70,Prices!$B$8:$L$24,2)</f>
        <v>ماسورة 3"</v>
      </c>
      <c r="H70" s="8">
        <f t="array" ref="H70">IFERROR(IF(MAX(IF(Prices!$C$8:$C$15=$E70,Prices!$D73:$L73))&gt;0,MAX(IF(Prices!$C$8:$C$15=$E70,Prices!$D73:$L73)), INDEX($H$4:H69,MATCH(E70,$E$5:E70,0)+1)),"")</f>
        <v>70</v>
      </c>
    </row>
    <row r="71" spans="3:8" ht="18" x14ac:dyDescent="0.25">
      <c r="C71" s="5" t="str">
        <f>IF($B71="","",MAX($C$4:C70)+1)</f>
        <v/>
      </c>
      <c r="D71" s="7">
        <f>MOD(ROWS($A$1:A67)-1,8)+1000</f>
        <v>1002</v>
      </c>
      <c r="E71" s="5" t="str">
        <f>VLOOKUP(D71,Prices!$B$8:$L$24,2)</f>
        <v>ماسورة 2"</v>
      </c>
      <c r="H71" s="8">
        <f t="array" ref="H71">IFERROR(IF(MAX(IF(Prices!$C$8:$C$15=$E71,Prices!$D74:$L74))&gt;0,MAX(IF(Prices!$C$8:$C$15=$E71,Prices!$D74:$L74)), INDEX($H$4:H70,MATCH(E71,$E$5:E71,0)+1)),"")</f>
        <v>55</v>
      </c>
    </row>
    <row r="72" spans="3:8" ht="18" x14ac:dyDescent="0.25">
      <c r="C72" s="5" t="str">
        <f>IF($B72="","",MAX($C$4:C71)+1)</f>
        <v/>
      </c>
      <c r="D72" s="7">
        <f>MOD(ROWS($A$1:A68)-1,8)+1000</f>
        <v>1003</v>
      </c>
      <c r="E72" s="5" t="str">
        <f>VLOOKUP(D72,Prices!$B$8:$L$24,2)</f>
        <v>جلبة 5"</v>
      </c>
      <c r="H72" s="8">
        <f t="array" ref="H72">IFERROR(IF(MAX(IF(Prices!$C$8:$C$15=$E72,Prices!$D75:$L75))&gt;0,MAX(IF(Prices!$C$8:$C$15=$E72,Prices!$D75:$L75)), INDEX($H$4:H71,MATCH(E72,$E$5:E72,0)+1)),"")</f>
        <v>53</v>
      </c>
    </row>
    <row r="73" spans="3:8" ht="18" x14ac:dyDescent="0.2">
      <c r="H73" s="8" t="str">
        <f t="array" ref="H73">IFERROR(IF(MAX(IF(Prices!$C$8:$C$15=$E73,Prices!$D76:$L76))&gt;0,MAX(IF(Prices!$C$8:$C$15=$E73,Prices!$D76:$L76)), INDEX($H$4:H72,MATCH(E73,$E$5:E73,0)+1)),"")</f>
        <v/>
      </c>
    </row>
    <row r="74" spans="3:8" ht="18" x14ac:dyDescent="0.2">
      <c r="H74" s="8" t="str">
        <f t="array" ref="H74">IFERROR(IF(MAX(IF(Prices!$C$8:$C$15=$E74,Prices!$D77:$L77))&gt;0,MAX(IF(Prices!$C$8:$C$15=$E74,Prices!$D77:$L77)), INDEX($H$4:H73,MATCH(E74,$E$5:E74,0)+1)),"")</f>
        <v/>
      </c>
    </row>
    <row r="75" spans="3:8" ht="18" x14ac:dyDescent="0.2">
      <c r="H75" s="8" t="str">
        <f t="array" ref="H75">IFERROR(IF(MAX(IF(Prices!$C$8:$C$15=$E75,Prices!$D78:$L78))&gt;0,MAX(IF(Prices!$C$8:$C$15=$E75,Prices!$D78:$L78)), INDEX($H$4:H74,MATCH(E75,$E$5:E75,0)+1)),"")</f>
        <v/>
      </c>
    </row>
    <row r="76" spans="3:8" ht="18" x14ac:dyDescent="0.2">
      <c r="H76" s="8" t="str">
        <f t="array" ref="H76">IFERROR(IF(MAX(IF(Prices!$C$8:$C$15=$E76,Prices!$D79:$L79))&gt;0,MAX(IF(Prices!$C$8:$C$15=$E76,Prices!$D79:$L79)), INDEX($H$4:H75,MATCH(E76,$E$5:E76,0)+1)),"")</f>
        <v/>
      </c>
    </row>
    <row r="77" spans="3:8" ht="18" x14ac:dyDescent="0.2">
      <c r="H77" s="8" t="str">
        <f t="array" ref="H77">IFERROR(IF(MAX(IF(Prices!$C$8:$C$15=$E77,Prices!$D80:$L80))&gt;0,MAX(IF(Prices!$C$8:$C$15=$E77,Prices!$D80:$L80)), INDEX($H$4:H76,MATCH(E77,$E$5:E77,0)+1)),"")</f>
        <v/>
      </c>
    </row>
    <row r="78" spans="3:8" ht="18" x14ac:dyDescent="0.2">
      <c r="H78" s="8" t="str">
        <f t="array" ref="H78">IFERROR(IF(MAX(IF(Prices!$C$8:$C$15=$E78,Prices!$D81:$L81))&gt;0,MAX(IF(Prices!$C$8:$C$15=$E78,Prices!$D81:$L81)), INDEX($H$4:H77,MATCH(E78,$E$5:E78,0)+1)),"")</f>
        <v/>
      </c>
    </row>
    <row r="79" spans="3:8" ht="18" x14ac:dyDescent="0.2">
      <c r="H79" s="8" t="str">
        <f t="array" ref="H79">IFERROR(IF(MAX(IF(Prices!$C$8:$C$15=$E79,Prices!$D82:$L82))&gt;0,MAX(IF(Prices!$C$8:$C$15=$E79,Prices!$D82:$L82)), INDEX($H$4:H78,MATCH(E79,$E$5:E79,0)+1)),"")</f>
        <v/>
      </c>
    </row>
    <row r="80" spans="3:8" ht="18" x14ac:dyDescent="0.2">
      <c r="H80" s="8" t="str">
        <f t="array" ref="H80">IFERROR(IF(MAX(IF(Prices!$C$8:$C$15=$E80,Prices!$D83:$L83))&gt;0,MAX(IF(Prices!$C$8:$C$15=$E80,Prices!$D83:$L83)), INDEX($H$4:H79,MATCH(E80,$E$5:E80,0)+1)),"")</f>
        <v/>
      </c>
    </row>
  </sheetData>
  <dataValidations count="1">
    <dataValidation type="custom" allowBlank="1" showInputMessage="1" showErrorMessage="1" sqref="H73:H80 B5:E72 H5:H72 I8:I72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Prices</vt:lpstr>
      <vt:lpstr>Sales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2016-11-09T04:07:16Z</dcterms:modified>
</cp:coreProperties>
</file>